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0" windowWidth="13695" windowHeight="12795" activeTab="1"/>
  </bookViews>
  <sheets>
    <sheet name=" прил.1" sheetId="7" r:id="rId1"/>
    <sheet name="прил для программы " sheetId="8" r:id="rId2"/>
  </sheets>
  <calcPr calcId="144525" fullPrecision="0"/>
</workbook>
</file>

<file path=xl/calcChain.xml><?xml version="1.0" encoding="utf-8"?>
<calcChain xmlns="http://schemas.openxmlformats.org/spreadsheetml/2006/main">
  <c r="F97" i="8" l="1"/>
  <c r="G97" i="8"/>
  <c r="H97" i="8"/>
  <c r="I97" i="8"/>
  <c r="E97" i="8"/>
  <c r="F92" i="8"/>
  <c r="G92" i="8"/>
  <c r="H92" i="8"/>
  <c r="I92" i="8"/>
  <c r="E92" i="8"/>
  <c r="F87" i="8"/>
  <c r="G87" i="8"/>
  <c r="H87" i="8"/>
  <c r="I87" i="8"/>
  <c r="E87" i="8"/>
  <c r="D90" i="8"/>
  <c r="D85" i="8"/>
  <c r="F23" i="8"/>
  <c r="G23" i="8"/>
  <c r="H23" i="8"/>
  <c r="I23" i="8"/>
  <c r="E23" i="8"/>
  <c r="D74" i="8"/>
  <c r="I80" i="7"/>
  <c r="J80" i="7"/>
  <c r="K80" i="7"/>
  <c r="L80" i="7"/>
  <c r="H80" i="7"/>
  <c r="E83" i="7"/>
  <c r="H84" i="7" l="1"/>
  <c r="E78" i="7"/>
  <c r="I16" i="7" l="1"/>
  <c r="J16" i="7"/>
  <c r="K16" i="7"/>
  <c r="L16" i="7"/>
  <c r="H16" i="7"/>
  <c r="K69" i="7" l="1"/>
  <c r="D97" i="8" l="1"/>
  <c r="D63" i="8"/>
  <c r="D64" i="8"/>
  <c r="D65" i="8"/>
  <c r="D66" i="8"/>
  <c r="D67" i="8"/>
  <c r="D68" i="8"/>
  <c r="D61" i="8"/>
  <c r="D60" i="8"/>
  <c r="D59" i="8"/>
  <c r="D58" i="8"/>
  <c r="D52" i="8"/>
  <c r="D51" i="8"/>
  <c r="D50" i="8"/>
  <c r="D89" i="8"/>
  <c r="D88" i="8"/>
  <c r="D87" i="8" s="1"/>
  <c r="I98" i="8"/>
  <c r="H98" i="8"/>
  <c r="G98" i="8"/>
  <c r="F98" i="8"/>
  <c r="E98" i="8"/>
  <c r="D86" i="8"/>
  <c r="D84" i="8"/>
  <c r="D83" i="8"/>
  <c r="D82" i="8" s="1"/>
  <c r="I82" i="8"/>
  <c r="I96" i="8" s="1"/>
  <c r="H82" i="8"/>
  <c r="H96" i="8" s="1"/>
  <c r="G82" i="8"/>
  <c r="G96" i="8" s="1"/>
  <c r="F82" i="8"/>
  <c r="F96" i="8" s="1"/>
  <c r="E82" i="8"/>
  <c r="E96" i="8" s="1"/>
  <c r="D81" i="8"/>
  <c r="D80" i="8"/>
  <c r="D79" i="8"/>
  <c r="D78" i="8"/>
  <c r="D77" i="8"/>
  <c r="I76" i="8"/>
  <c r="I95" i="8" s="1"/>
  <c r="H76" i="8"/>
  <c r="H95" i="8" s="1"/>
  <c r="G76" i="8"/>
  <c r="G95" i="8" s="1"/>
  <c r="F76" i="8"/>
  <c r="F95" i="8" s="1"/>
  <c r="E76" i="8"/>
  <c r="E95" i="8" s="1"/>
  <c r="D75" i="8"/>
  <c r="D69" i="8"/>
  <c r="D62" i="8"/>
  <c r="D57" i="8"/>
  <c r="D56" i="8"/>
  <c r="D55" i="8"/>
  <c r="D54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4" i="8"/>
  <c r="H19" i="8"/>
  <c r="H94" i="8" s="1"/>
  <c r="D22" i="8"/>
  <c r="D21" i="8"/>
  <c r="I20" i="8"/>
  <c r="I19" i="8" s="1"/>
  <c r="I94" i="8" s="1"/>
  <c r="H20" i="8"/>
  <c r="G20" i="8"/>
  <c r="F20" i="8"/>
  <c r="E20" i="8"/>
  <c r="D18" i="8"/>
  <c r="D95" i="8" l="1"/>
  <c r="E19" i="8"/>
  <c r="E94" i="8" s="1"/>
  <c r="D96" i="8"/>
  <c r="D98" i="8"/>
  <c r="D76" i="8"/>
  <c r="F19" i="8"/>
  <c r="D20" i="8"/>
  <c r="G19" i="8"/>
  <c r="D23" i="8"/>
  <c r="E82" i="7"/>
  <c r="E81" i="7"/>
  <c r="E79" i="7"/>
  <c r="I75" i="7"/>
  <c r="J75" i="7"/>
  <c r="K75" i="7"/>
  <c r="L75" i="7"/>
  <c r="H75" i="7"/>
  <c r="E77" i="7"/>
  <c r="E76" i="7"/>
  <c r="E75" i="7" s="1"/>
  <c r="E74" i="7"/>
  <c r="L69" i="7"/>
  <c r="J69" i="7"/>
  <c r="I69" i="7"/>
  <c r="H69" i="7"/>
  <c r="E73" i="7"/>
  <c r="E72" i="7"/>
  <c r="E71" i="7"/>
  <c r="E70" i="7"/>
  <c r="E68" i="7"/>
  <c r="E62" i="7"/>
  <c r="E55" i="7"/>
  <c r="E50" i="7"/>
  <c r="E49" i="7"/>
  <c r="E48" i="7"/>
  <c r="E47" i="7"/>
  <c r="G42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17" i="7"/>
  <c r="I13" i="7"/>
  <c r="J13" i="7"/>
  <c r="K13" i="7"/>
  <c r="L13" i="7"/>
  <c r="H13" i="7"/>
  <c r="E15" i="7"/>
  <c r="E14" i="7"/>
  <c r="E11" i="7"/>
  <c r="E80" i="7" l="1"/>
  <c r="D19" i="8"/>
  <c r="L12" i="7"/>
  <c r="L84" i="7" s="1"/>
  <c r="G94" i="8"/>
  <c r="F94" i="8"/>
  <c r="J12" i="7"/>
  <c r="J84" i="7" s="1"/>
  <c r="E13" i="7"/>
  <c r="K12" i="7"/>
  <c r="K84" i="7" s="1"/>
  <c r="E16" i="7"/>
  <c r="H12" i="7"/>
  <c r="I12" i="7"/>
  <c r="I84" i="7" s="1"/>
  <c r="E69" i="7"/>
  <c r="D92" i="8" l="1"/>
  <c r="E84" i="7"/>
  <c r="D94" i="8"/>
  <c r="E12" i="7"/>
</calcChain>
</file>

<file path=xl/sharedStrings.xml><?xml version="1.0" encoding="utf-8"?>
<sst xmlns="http://schemas.openxmlformats.org/spreadsheetml/2006/main" count="403" uniqueCount="174">
  <si>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</si>
  <si>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</si>
  <si>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</si>
  <si>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</si>
  <si>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</si>
  <si>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</si>
  <si>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</si>
  <si>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контейнеров - мусоросборников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</si>
  <si>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</si>
  <si>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</si>
  <si>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</si>
  <si>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</si>
  <si>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</si>
  <si>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</si>
  <si>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</si>
  <si>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</si>
  <si>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</si>
  <si>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 xml:space="preserve"> </t>
  </si>
  <si>
    <t>Администрация городского округа Кинель / МКУ «Управление ЖКХ»</t>
  </si>
  <si>
    <t>Приобретение прочих товаров, работ, услуг (ГСМ)</t>
  </si>
  <si>
    <t>Согласно уведомления о лимитах на 01.01.2018 года</t>
  </si>
  <si>
    <t>ед. измерения</t>
  </si>
  <si>
    <t>показатель</t>
  </si>
  <si>
    <t>м2</t>
  </si>
  <si>
    <t>кВт.ч</t>
  </si>
  <si>
    <t>ед.</t>
  </si>
  <si>
    <t>тыс.м3</t>
  </si>
  <si>
    <t>л/м3</t>
  </si>
  <si>
    <t>шт.</t>
  </si>
  <si>
    <t>т</t>
  </si>
  <si>
    <t>Перечень программных мероприятий</t>
  </si>
  <si>
    <t>Срок реализации, гг</t>
  </si>
  <si>
    <t>ПРИЛОЖЕНИЕ №1</t>
  </si>
  <si>
    <t>к муниципальной программе городского округа Кинель Самарской области</t>
  </si>
  <si>
    <t>на 2018-2022 годы"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</si>
  <si>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</si>
  <si>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</si>
  <si>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</si>
  <si>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без показателя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</si>
  <si>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</si>
  <si>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</si>
  <si>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</si>
  <si>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</si>
  <si>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по актам обследования</t>
  </si>
  <si>
    <t xml:space="preserve">Проведение работ по обкосу газонов с естественной травяной растительностью (приобретение бензокос, триммера, косилка-мульчер, косилка роторная дорожная и расходных материалов) 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</si>
  <si>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</si>
  <si>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>Мероприятия по благоустройству территорий массового отдыха населения (закупка рассады)</t>
  </si>
  <si>
    <t>Мероприятия по благоустройству территории массового отдыха населения (приобретение материалов для изготовления вертикальны вазонов, приобретение подвесных вазонов для их установки на пешеходное ограждение)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</si>
  <si>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</si>
  <si>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</si>
  <si>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шт./кг</t>
  </si>
  <si>
    <t>652/457,7</t>
  </si>
  <si>
    <t>150 / 61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</si>
  <si>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</si>
  <si>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</si>
  <si>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>кг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</si>
  <si>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</si>
  <si>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</si>
  <si>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</si>
  <si>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Приобретение материалов для текущего ремонта  малых архитектурных форм (окраска, включая пл. Мира г. Кинель: урны, светильники декоративные на 3 фонаря, скамейки уличные, ограждения, флагштоки)</t>
  </si>
  <si>
    <t>Текущий ремонт обелисков, памятников</t>
  </si>
  <si>
    <t>Ремонт ограждения Детского парка г. Кинель (включая окраску)</t>
  </si>
  <si>
    <t>959 / 141,9</t>
  </si>
  <si>
    <t>Приобретение материалов для текущего обслуживания и текущего ремонта объектов наружного уличного освещения</t>
  </si>
  <si>
    <t>м</t>
  </si>
  <si>
    <t>Приобретение специальных машин и механизмов, в том числе:</t>
  </si>
  <si>
    <t>поставка фрезы</t>
  </si>
  <si>
    <t>поставка рециклера</t>
  </si>
  <si>
    <t>поставка косилки ротационной навесной</t>
  </si>
  <si>
    <t>поставка гудронатора</t>
  </si>
  <si>
    <t>Приобретение прочих товаров, работ, услуг (из статьи 340 с МЗ)</t>
  </si>
  <si>
    <t>Приобретение прочих товаров, работ, услуг (из статьи 226 с МЗ)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</si>
  <si>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</si>
  <si>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</si>
  <si>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</si>
  <si>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</si>
  <si>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</si>
  <si>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Приобретение прочих товаров, работ, услуг (краска, известь, расходные материалы для месячника и т.д. для работ в МЗ)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</si>
  <si>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</si>
  <si>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</si>
  <si>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</si>
  <si>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</si>
  <si>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расходные материалы для проведения работ по окраске (уайт-спирит, растворитель)</t>
  </si>
  <si>
    <t>расходные материалы для окраски сплошной линии в рамках праздников</t>
  </si>
  <si>
    <t>м.п./кг</t>
  </si>
  <si>
    <t>4313 / 489</t>
  </si>
  <si>
    <t>Текущий ремонт асфальтового покрытия автомобильных дорог, тротуаров и дворовых территорий (проездов) МКД; искусственных дорожных неровностей, в том числе:</t>
  </si>
  <si>
    <t>выполнение работ с привлечение подрядной организации (рециклер)</t>
  </si>
  <si>
    <t>асфальтобетонная смесь, битумная эмульсия</t>
  </si>
  <si>
    <t>литой асфальт тип 1 (приготовление силами МБУ "СБСК")</t>
  </si>
  <si>
    <t xml:space="preserve">литой асфальт тип 2 </t>
  </si>
  <si>
    <t>м2/т</t>
  </si>
  <si>
    <t>м2/т/т</t>
  </si>
  <si>
    <t>Администрация городского округа Кинель / МКУ «РИТУАЛ»</t>
  </si>
  <si>
    <t>2018-2022гг</t>
  </si>
  <si>
    <t>Натуральные показатели на 2018 год</t>
  </si>
  <si>
    <t>2018-2022 гг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</si>
  <si>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</si>
  <si>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</si>
  <si>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</si>
  <si>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</si>
  <si>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</si>
  <si>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</si>
  <si>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</si>
  <si>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</si>
  <si>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</si>
  <si>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</si>
  <si>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</si>
  <si>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</si>
  <si>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</si>
  <si>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</si>
  <si>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</si>
  <si>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</si>
  <si>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</si>
  <si>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</si>
  <si>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</si>
  <si>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</si>
  <si>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</si>
  <si>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</si>
  <si>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</si>
  <si>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</si>
  <si>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</si>
  <si>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</si>
  <si>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</si>
  <si>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</si>
  <si>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</si>
  <si>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</si>
  <si>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</si>
  <si>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</si>
  <si>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</si>
  <si>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</si>
  <si>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</si>
  <si>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</si>
  <si>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</si>
  <si>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</si>
  <si>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</si>
  <si>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</si>
  <si>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</si>
  <si>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</si>
  <si>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</si>
  <si>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</si>
  <si>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</si>
  <si>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</si>
  <si>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</si>
  <si>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</si>
  <si>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ед./м3</t>
  </si>
  <si>
    <t>м.п.</t>
  </si>
  <si>
    <t>в  том числе по годам</t>
  </si>
  <si>
    <t>Итого по Программе: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</si>
  <si>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</si>
  <si>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</si>
  <si>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</si>
  <si>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</si>
  <si>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</si>
  <si>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</si>
  <si>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212350 / 0</t>
  </si>
  <si>
    <t>1302 / 223</t>
  </si>
  <si>
    <t>5000 / 500</t>
  </si>
  <si>
    <t>добавили новое мероприятие РД от 29.03.2018 №337</t>
  </si>
  <si>
    <t>2.20.30.</t>
  </si>
  <si>
    <t>Иные мероприятия (аренда автотранспортных средств и прочие)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</si>
  <si>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</si>
  <si>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</si>
  <si>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</si>
  <si>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</si>
  <si>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</si>
  <si>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</si>
  <si>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</si>
  <si>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Субсидия на проведение реомнта МКД</t>
  </si>
  <si>
    <t>ПРИЛОЖЕНИЕ №2</t>
  </si>
  <si>
    <t>от "_____"____________2017 г.№_________</t>
  </si>
  <si>
    <t>&gt;&gt;</t>
  </si>
  <si>
    <t xml:space="preserve">&lt;&lt; ПРИЛОЖЕНИЕ </t>
  </si>
  <si>
    <t>от " 29 "  сентября 2017 г. №2905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</si>
</sst>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_р_."/>
    <numFmt numFmtId="165" formatCode="#,##0.000"/>
    <numFmt numFmtId="166" formatCode="_-* #,##0.000_р_._-;\-* #,##0.000_р_._-;_-* &quot;-&quot;???_р_._-;_-@_-"/>
    <numFmt numFmtId="167" formatCode="#,##0.0_р_."/>
    <numFmt numFmtId="168" formatCode="#,##0_р_."/>
  </numFmts>
  <fonts count="17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6"/>
      <color theme="3"/>
      <name val="Times New Roman"/>
      <family val="1"/>
      <charset val="204"/>
    </font>
    <font>
      <b/>
      <sz val="18"/>
      <color theme="3"/>
      <name val="Times New Roman"/>
      <family val="1"/>
      <charset val="204"/>
    </font>
    <font>
      <sz val="18"/>
      <color theme="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8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7" fontId="8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2" fillId="0" borderId="0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168" fontId="14" fillId="5" borderId="1" xfId="0" applyNumberFormat="1" applyFont="1" applyFill="1" applyBorder="1" applyAlignment="1">
      <alignment horizontal="center" vertical="center" wrapText="1"/>
    </xf>
    <xf numFmtId="165" fontId="14" fillId="5" borderId="5" xfId="0" applyNumberFormat="1" applyFont="1" applyFill="1" applyBorder="1" applyAlignment="1">
      <alignment horizontal="center" vertical="center" wrapText="1"/>
    </xf>
    <xf numFmtId="0" fontId="2" fillId="5" borderId="0" xfId="0" applyFont="1" applyFill="1"/>
    <xf numFmtId="0" fontId="14" fillId="5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165" fontId="15" fillId="5" borderId="5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165" fontId="2" fillId="5" borderId="5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6"/>
  <sheetViews>
    <sheetView zoomScale="76" zoomScaleNormal="76" workbookViewId="0">
      <pane xSplit="3" ySplit="10" topLeftCell="D77" activePane="bottomRight" state="frozen"/>
      <selection pane="topRight" activeCell="D1" sqref="D1"/>
      <selection pane="bottomLeft" activeCell="A11" sqref="A11"/>
      <selection pane="bottomRight" activeCell="G65" sqref="G65"/>
    </sheetView>
  </sheetViews>
  <sheetFormatPr defaultRowHeight="20.25" x14ac:dyDescent="0.3"/>
  <cols>
    <col min="1" max="1" width="12.7109375" style="2" customWidth="1"/>
    <col min="2" max="2" width="68.42578125" style="3" customWidth="1"/>
    <col min="3" max="3" width="0.140625" style="2" customWidth="1"/>
    <col min="4" max="4" width="23.85546875" style="2" customWidth="1"/>
    <col min="5" max="5" width="25.42578125" style="2" customWidth="1"/>
    <col min="6" max="6" width="18.5703125" style="2" customWidth="1"/>
    <col min="7" max="7" width="25.5703125" style="2" customWidth="1"/>
    <col min="8" max="12" width="20.5703125" style="2" customWidth="1"/>
    <col min="13" max="13" width="56.140625" style="2" customWidth="1"/>
    <col min="14" max="14" width="20" style="2" customWidth="1"/>
    <col min="15" max="17" width="12.28515625" style="2" customWidth="1"/>
    <col min="18" max="16384" width="9.140625" style="2"/>
  </cols>
  <sheetData>
    <row r="1" spans="1:15" ht="22.5" customHeight="1" x14ac:dyDescent="0.3">
      <c r="J1" s="129" t="s">
        <v>32</v>
      </c>
      <c r="K1" s="130"/>
      <c r="L1" s="130"/>
      <c r="M1" s="130"/>
    </row>
    <row r="2" spans="1:15" ht="18.75" customHeight="1" x14ac:dyDescent="0.3">
      <c r="J2" s="129" t="s">
        <v>33</v>
      </c>
      <c r="K2" s="131"/>
      <c r="L2" s="131"/>
      <c r="M2" s="131"/>
    </row>
    <row r="3" spans="1:15" x14ac:dyDescent="0.3">
      <c r="J3" s="129" t="s">
        <v>35</v>
      </c>
      <c r="K3" s="131"/>
      <c r="L3" s="131"/>
      <c r="M3" s="131"/>
    </row>
    <row r="4" spans="1:15" x14ac:dyDescent="0.3">
      <c r="J4" s="129" t="s">
        <v>34</v>
      </c>
      <c r="K4" s="131"/>
      <c r="L4" s="131"/>
      <c r="M4" s="131"/>
    </row>
    <row r="6" spans="1:15" ht="27" customHeight="1" x14ac:dyDescent="0.3">
      <c r="A6" s="132" t="s">
        <v>30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</row>
    <row r="7" spans="1:15" x14ac:dyDescent="0.3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9" spans="1:15" ht="54" customHeight="1" x14ac:dyDescent="0.3">
      <c r="A9" s="125" t="s">
        <v>0</v>
      </c>
      <c r="B9" s="125" t="s">
        <v>1</v>
      </c>
      <c r="C9" s="125" t="s">
        <v>20</v>
      </c>
      <c r="D9" s="123" t="s">
        <v>31</v>
      </c>
      <c r="E9" s="123" t="s">
        <v>2</v>
      </c>
      <c r="F9" s="127" t="s">
        <v>95</v>
      </c>
      <c r="G9" s="128"/>
      <c r="H9" s="123">
        <v>2018</v>
      </c>
      <c r="I9" s="123">
        <v>2019</v>
      </c>
      <c r="J9" s="123">
        <v>2020</v>
      </c>
      <c r="K9" s="123">
        <v>2021</v>
      </c>
      <c r="L9" s="123">
        <v>2022</v>
      </c>
      <c r="M9" s="123" t="s">
        <v>141</v>
      </c>
    </row>
    <row r="10" spans="1:15" ht="129" customHeight="1" x14ac:dyDescent="0.3">
      <c r="A10" s="125"/>
      <c r="B10" s="125"/>
      <c r="C10" s="125"/>
      <c r="D10" s="126"/>
      <c r="E10" s="126"/>
      <c r="F10" s="24" t="s">
        <v>21</v>
      </c>
      <c r="G10" s="24" t="s">
        <v>22</v>
      </c>
      <c r="H10" s="126"/>
      <c r="I10" s="126"/>
      <c r="J10" s="126"/>
      <c r="K10" s="126"/>
      <c r="L10" s="126"/>
      <c r="M10" s="124"/>
      <c r="N10" s="4"/>
      <c r="O10" s="5"/>
    </row>
    <row r="11" spans="1:15" s="52" customFormat="1" ht="103.5" customHeight="1" x14ac:dyDescent="0.35">
      <c r="A11" s="44">
        <v>1</v>
      </c>
      <c r="B11" s="45" t="s">
        <v>143</v>
      </c>
      <c r="C11" s="44"/>
      <c r="D11" s="46" t="s">
        <v>96</v>
      </c>
      <c r="E11" s="48">
        <f>H11+I11+J11+K11+L11</f>
        <v>365272.44199999998</v>
      </c>
      <c r="F11" s="47"/>
      <c r="G11" s="26" t="s">
        <v>38</v>
      </c>
      <c r="H11" s="48">
        <v>67743</v>
      </c>
      <c r="I11" s="48">
        <v>67562</v>
      </c>
      <c r="J11" s="48">
        <v>67846</v>
      </c>
      <c r="K11" s="48">
        <v>80950.343999999997</v>
      </c>
      <c r="L11" s="48">
        <v>81171.097999999998</v>
      </c>
      <c r="M11" s="119" t="s">
        <v>16</v>
      </c>
      <c r="N11" s="50"/>
      <c r="O11" s="51"/>
    </row>
    <row r="12" spans="1:15" s="52" customFormat="1" ht="53.25" customHeight="1" x14ac:dyDescent="0.35">
      <c r="A12" s="44">
        <v>2</v>
      </c>
      <c r="B12" s="45" t="s">
        <v>142</v>
      </c>
      <c r="C12" s="44"/>
      <c r="D12" s="46" t="s">
        <v>96</v>
      </c>
      <c r="E12" s="48">
        <f>E13+E16</f>
        <v>265579.06300000002</v>
      </c>
      <c r="F12" s="47"/>
      <c r="G12" s="47"/>
      <c r="H12" s="48">
        <f>H13+H16</f>
        <v>47577.08</v>
      </c>
      <c r="I12" s="48">
        <f t="shared" ref="I12:L12" si="0">I13+I16</f>
        <v>30166</v>
      </c>
      <c r="J12" s="48">
        <f t="shared" si="0"/>
        <v>31166</v>
      </c>
      <c r="K12" s="48">
        <f t="shared" si="0"/>
        <v>76434.804000000004</v>
      </c>
      <c r="L12" s="48">
        <f t="shared" si="0"/>
        <v>80235.179000000004</v>
      </c>
      <c r="M12" s="120"/>
      <c r="N12" s="50"/>
      <c r="O12" s="51"/>
    </row>
    <row r="13" spans="1:15" ht="39" customHeight="1" x14ac:dyDescent="0.3">
      <c r="A13" s="49" t="s">
        <v>97</v>
      </c>
      <c r="B13" s="53" t="s">
        <v>140</v>
      </c>
      <c r="C13" s="29"/>
      <c r="D13" s="30"/>
      <c r="E13" s="55">
        <f>E14+E15</f>
        <v>127702.52</v>
      </c>
      <c r="F13" s="47"/>
      <c r="G13" s="47"/>
      <c r="H13" s="55">
        <f>H14+H15</f>
        <v>21300</v>
      </c>
      <c r="I13" s="55">
        <f t="shared" ref="I13:L13" si="1">I14+I15</f>
        <v>22000</v>
      </c>
      <c r="J13" s="55">
        <f t="shared" si="1"/>
        <v>23000</v>
      </c>
      <c r="K13" s="55">
        <f t="shared" si="1"/>
        <v>29726.822</v>
      </c>
      <c r="L13" s="55">
        <f t="shared" si="1"/>
        <v>31675.698</v>
      </c>
      <c r="M13" s="120"/>
      <c r="N13" s="4"/>
      <c r="O13" s="5"/>
    </row>
    <row r="14" spans="1:15" ht="44.25" customHeight="1" x14ac:dyDescent="0.3">
      <c r="A14" s="6" t="s">
        <v>98</v>
      </c>
      <c r="B14" s="54" t="s">
        <v>3</v>
      </c>
      <c r="C14" s="33"/>
      <c r="D14" s="30" t="s">
        <v>96</v>
      </c>
      <c r="E14" s="34">
        <f>H14+I14+J14+K14+L14</f>
        <v>123428.242</v>
      </c>
      <c r="F14" s="35" t="s">
        <v>24</v>
      </c>
      <c r="G14" s="36">
        <v>3471766</v>
      </c>
      <c r="H14" s="37">
        <v>20520</v>
      </c>
      <c r="I14" s="37">
        <v>21216</v>
      </c>
      <c r="J14" s="37">
        <v>22157.651999999998</v>
      </c>
      <c r="K14" s="37">
        <v>28824.44</v>
      </c>
      <c r="L14" s="37">
        <v>30710.15</v>
      </c>
      <c r="M14" s="120"/>
      <c r="N14" s="4"/>
      <c r="O14" s="5"/>
    </row>
    <row r="15" spans="1:15" ht="44.25" customHeight="1" x14ac:dyDescent="0.3">
      <c r="A15" s="32" t="s">
        <v>99</v>
      </c>
      <c r="B15" s="54" t="s">
        <v>6</v>
      </c>
      <c r="C15" s="38"/>
      <c r="D15" s="30" t="s">
        <v>96</v>
      </c>
      <c r="E15" s="34">
        <f>H15+I15+J15+K15+L15</f>
        <v>4274.2780000000002</v>
      </c>
      <c r="F15" s="35" t="s">
        <v>24</v>
      </c>
      <c r="G15" s="36">
        <v>97938</v>
      </c>
      <c r="H15" s="37">
        <v>780</v>
      </c>
      <c r="I15" s="37">
        <v>784</v>
      </c>
      <c r="J15" s="37">
        <v>842.34799999999996</v>
      </c>
      <c r="K15" s="37">
        <v>902.38199999999995</v>
      </c>
      <c r="L15" s="37">
        <v>965.548</v>
      </c>
      <c r="M15" s="120"/>
      <c r="N15" s="4"/>
      <c r="O15" s="5"/>
    </row>
    <row r="16" spans="1:15" ht="36.75" customHeight="1" x14ac:dyDescent="0.3">
      <c r="A16" s="49" t="s">
        <v>100</v>
      </c>
      <c r="B16" s="53" t="s">
        <v>101</v>
      </c>
      <c r="C16" s="44"/>
      <c r="D16" s="56"/>
      <c r="E16" s="58">
        <f>H16+I16+J16+K16+L16</f>
        <v>137876.54300000001</v>
      </c>
      <c r="F16" s="47"/>
      <c r="G16" s="57"/>
      <c r="H16" s="58">
        <f>H17+H21+H22+H23+H24+H25+H26+H27+H28+H29+H30+H31+H32+H33+H34+H35+H36+H37+H38+H39+H40+H41+H42+H47+H48+H49+H50+H55+H62+H67</f>
        <v>26277.08</v>
      </c>
      <c r="I16" s="58">
        <f t="shared" ref="I16:L16" si="2">I17+I21+I22+I23+I24+I25+I26+I27+I28+I29+I30+I31+I32+I33+I34+I35+I36+I37+I38+I39+I40+I41+I42+I47+I48+I49+I50+I55+I62+I67</f>
        <v>8166</v>
      </c>
      <c r="J16" s="58">
        <f t="shared" si="2"/>
        <v>8166</v>
      </c>
      <c r="K16" s="58">
        <f t="shared" si="2"/>
        <v>46707.982000000004</v>
      </c>
      <c r="L16" s="58">
        <f t="shared" si="2"/>
        <v>48559.481</v>
      </c>
      <c r="M16" s="120"/>
      <c r="N16" s="4"/>
      <c r="O16" s="5"/>
    </row>
    <row r="17" spans="1:13" ht="40.5" x14ac:dyDescent="0.3">
      <c r="A17" s="6" t="s">
        <v>103</v>
      </c>
      <c r="B17" s="7" t="s">
        <v>39</v>
      </c>
      <c r="C17" s="6"/>
      <c r="D17" s="6" t="s">
        <v>94</v>
      </c>
      <c r="E17" s="1">
        <f>H17+I17+J17+K17+L17</f>
        <v>15881.117</v>
      </c>
      <c r="F17" s="25" t="s">
        <v>29</v>
      </c>
      <c r="G17" s="26">
        <v>5000</v>
      </c>
      <c r="H17" s="22">
        <v>4316.6499999999996</v>
      </c>
      <c r="I17" s="22"/>
      <c r="J17" s="22"/>
      <c r="K17" s="22">
        <v>5677.1019999999999</v>
      </c>
      <c r="L17" s="22">
        <v>5887.3649999999998</v>
      </c>
      <c r="M17" s="120"/>
    </row>
    <row r="18" spans="1:13" ht="37.5" x14ac:dyDescent="0.3">
      <c r="A18" s="6"/>
      <c r="B18" s="40" t="s">
        <v>36</v>
      </c>
      <c r="C18" s="6"/>
      <c r="D18" s="1"/>
      <c r="E18" s="1"/>
      <c r="F18" s="25"/>
      <c r="G18" s="26"/>
      <c r="H18" s="37"/>
      <c r="I18" s="37"/>
      <c r="J18" s="37"/>
      <c r="K18" s="37"/>
      <c r="L18" s="37"/>
      <c r="M18" s="120"/>
    </row>
    <row r="19" spans="1:13" ht="37.5" x14ac:dyDescent="0.3">
      <c r="A19" s="6"/>
      <c r="B19" s="40" t="s">
        <v>37</v>
      </c>
      <c r="C19" s="6"/>
      <c r="D19" s="1"/>
      <c r="E19" s="1"/>
      <c r="F19" s="25"/>
      <c r="G19" s="26"/>
      <c r="H19" s="37"/>
      <c r="I19" s="37"/>
      <c r="J19" s="37"/>
      <c r="K19" s="37"/>
      <c r="L19" s="37"/>
      <c r="M19" s="120"/>
    </row>
    <row r="20" spans="1:13" x14ac:dyDescent="0.3">
      <c r="A20" s="6"/>
      <c r="B20" s="40" t="s">
        <v>40</v>
      </c>
      <c r="C20" s="6"/>
      <c r="D20" s="1"/>
      <c r="E20" s="1"/>
      <c r="F20" s="25"/>
      <c r="G20" s="26"/>
      <c r="H20" s="37"/>
      <c r="I20" s="37"/>
      <c r="J20" s="37"/>
      <c r="K20" s="37"/>
      <c r="L20" s="37"/>
      <c r="M20" s="120"/>
    </row>
    <row r="21" spans="1:13" ht="40.5" x14ac:dyDescent="0.3">
      <c r="A21" s="6" t="s">
        <v>102</v>
      </c>
      <c r="B21" s="10" t="s">
        <v>13</v>
      </c>
      <c r="C21" s="6"/>
      <c r="D21" s="6" t="s">
        <v>94</v>
      </c>
      <c r="E21" s="1">
        <f>H21+I21+J21+K21+L21</f>
        <v>5598.7560000000003</v>
      </c>
      <c r="F21" s="25" t="s">
        <v>25</v>
      </c>
      <c r="G21" s="26">
        <v>25</v>
      </c>
      <c r="H21" s="22">
        <v>1412.579</v>
      </c>
      <c r="I21" s="22"/>
      <c r="J21" s="22"/>
      <c r="K21" s="22">
        <v>2052.0479999999998</v>
      </c>
      <c r="L21" s="22">
        <v>2134.1289999999999</v>
      </c>
      <c r="M21" s="120"/>
    </row>
    <row r="22" spans="1:13" ht="40.5" x14ac:dyDescent="0.3">
      <c r="A22" s="6" t="s">
        <v>104</v>
      </c>
      <c r="B22" s="7" t="s">
        <v>41</v>
      </c>
      <c r="C22" s="6"/>
      <c r="D22" s="6" t="s">
        <v>94</v>
      </c>
      <c r="E22" s="1">
        <f t="shared" ref="E22:E26" si="3">H22+I22+J22+K22+L22</f>
        <v>4067.1880000000001</v>
      </c>
      <c r="F22" s="25" t="s">
        <v>23</v>
      </c>
      <c r="G22" s="27">
        <v>22967.599999999999</v>
      </c>
      <c r="H22" s="22">
        <v>471.53</v>
      </c>
      <c r="I22" s="22"/>
      <c r="J22" s="22"/>
      <c r="K22" s="22">
        <v>1762.577</v>
      </c>
      <c r="L22" s="22">
        <v>1833.0809999999999</v>
      </c>
      <c r="M22" s="120"/>
    </row>
    <row r="23" spans="1:13" ht="40.5" x14ac:dyDescent="0.3">
      <c r="A23" s="6" t="s">
        <v>105</v>
      </c>
      <c r="B23" s="7" t="s">
        <v>42</v>
      </c>
      <c r="C23" s="6"/>
      <c r="D23" s="6" t="s">
        <v>94</v>
      </c>
      <c r="E23" s="1">
        <f t="shared" si="3"/>
        <v>1277.6890000000001</v>
      </c>
      <c r="F23" s="25" t="s">
        <v>25</v>
      </c>
      <c r="G23" s="26">
        <v>1</v>
      </c>
      <c r="H23" s="22">
        <v>359.80099999999999</v>
      </c>
      <c r="I23" s="22"/>
      <c r="J23" s="22"/>
      <c r="K23" s="22">
        <v>449.94499999999999</v>
      </c>
      <c r="L23" s="22">
        <v>467.94299999999998</v>
      </c>
      <c r="M23" s="120"/>
    </row>
    <row r="24" spans="1:13" ht="40.5" x14ac:dyDescent="0.3">
      <c r="A24" s="6" t="s">
        <v>106</v>
      </c>
      <c r="B24" s="10" t="s">
        <v>5</v>
      </c>
      <c r="C24" s="6"/>
      <c r="D24" s="6" t="s">
        <v>94</v>
      </c>
      <c r="E24" s="1">
        <f t="shared" si="3"/>
        <v>1347.74</v>
      </c>
      <c r="F24" s="25" t="s">
        <v>145</v>
      </c>
      <c r="G24" s="26" t="s">
        <v>43</v>
      </c>
      <c r="H24" s="22">
        <v>200.37899999999999</v>
      </c>
      <c r="I24" s="22"/>
      <c r="J24" s="22"/>
      <c r="K24" s="22">
        <v>562.43200000000002</v>
      </c>
      <c r="L24" s="22">
        <v>584.92899999999997</v>
      </c>
      <c r="M24" s="120"/>
    </row>
    <row r="25" spans="1:13" ht="101.25" x14ac:dyDescent="0.3">
      <c r="A25" s="6" t="s">
        <v>107</v>
      </c>
      <c r="B25" s="20" t="s">
        <v>44</v>
      </c>
      <c r="C25" s="6"/>
      <c r="D25" s="6" t="s">
        <v>94</v>
      </c>
      <c r="E25" s="1">
        <f t="shared" si="3"/>
        <v>1749.498</v>
      </c>
      <c r="F25" s="25" t="s">
        <v>25</v>
      </c>
      <c r="G25" s="26" t="s">
        <v>38</v>
      </c>
      <c r="H25" s="22">
        <v>531</v>
      </c>
      <c r="I25" s="22"/>
      <c r="J25" s="22"/>
      <c r="K25" s="22">
        <v>597.303</v>
      </c>
      <c r="L25" s="22">
        <v>621.19500000000005</v>
      </c>
      <c r="M25" s="120"/>
    </row>
    <row r="26" spans="1:13" ht="81" x14ac:dyDescent="0.3">
      <c r="A26" s="6" t="s">
        <v>108</v>
      </c>
      <c r="B26" s="10" t="s">
        <v>45</v>
      </c>
      <c r="C26" s="6"/>
      <c r="D26" s="6" t="s">
        <v>94</v>
      </c>
      <c r="E26" s="1">
        <f t="shared" si="3"/>
        <v>1606.3040000000001</v>
      </c>
      <c r="F26" s="25"/>
      <c r="G26" s="26" t="s">
        <v>38</v>
      </c>
      <c r="H26" s="22"/>
      <c r="I26" s="22"/>
      <c r="J26" s="22"/>
      <c r="K26" s="22">
        <v>787.404</v>
      </c>
      <c r="L26" s="22">
        <v>818.9</v>
      </c>
      <c r="M26" s="120"/>
    </row>
    <row r="27" spans="1:13" ht="40.5" x14ac:dyDescent="0.3">
      <c r="A27" s="6" t="s">
        <v>109</v>
      </c>
      <c r="B27" s="10" t="s">
        <v>46</v>
      </c>
      <c r="C27" s="6"/>
      <c r="D27" s="6" t="s">
        <v>94</v>
      </c>
      <c r="E27" s="1">
        <f>H27+I27+J27+K27+L27</f>
        <v>966.98599999999999</v>
      </c>
      <c r="F27" s="25" t="s">
        <v>28</v>
      </c>
      <c r="G27" s="26">
        <v>12500</v>
      </c>
      <c r="H27" s="22">
        <v>293.49599999999998</v>
      </c>
      <c r="I27" s="22"/>
      <c r="J27" s="22"/>
      <c r="K27" s="22">
        <v>330.142</v>
      </c>
      <c r="L27" s="22">
        <v>343.34800000000001</v>
      </c>
      <c r="M27" s="120"/>
    </row>
    <row r="28" spans="1:13" ht="101.25" x14ac:dyDescent="0.3">
      <c r="A28" s="6" t="s">
        <v>110</v>
      </c>
      <c r="B28" s="20" t="s">
        <v>47</v>
      </c>
      <c r="C28" s="6"/>
      <c r="D28" s="6" t="s">
        <v>94</v>
      </c>
      <c r="E28" s="1">
        <f>H28+I28+J28+K28+L28</f>
        <v>1447.596</v>
      </c>
      <c r="F28" s="25" t="s">
        <v>28</v>
      </c>
      <c r="G28" s="26">
        <v>250</v>
      </c>
      <c r="H28" s="22">
        <v>823.6</v>
      </c>
      <c r="I28" s="22"/>
      <c r="J28" s="22"/>
      <c r="K28" s="22">
        <v>305.88</v>
      </c>
      <c r="L28" s="22">
        <v>318.11599999999999</v>
      </c>
      <c r="M28" s="120"/>
    </row>
    <row r="29" spans="1:13" ht="40.5" x14ac:dyDescent="0.3">
      <c r="A29" s="6" t="s">
        <v>111</v>
      </c>
      <c r="B29" s="7" t="s">
        <v>48</v>
      </c>
      <c r="C29" s="6"/>
      <c r="D29" s="6" t="s">
        <v>94</v>
      </c>
      <c r="E29" s="1">
        <f t="shared" ref="E29:E30" si="4">H29+I29+J29+K29+L29</f>
        <v>744.952</v>
      </c>
      <c r="F29" s="25"/>
      <c r="G29" s="26" t="s">
        <v>38</v>
      </c>
      <c r="H29" s="22">
        <v>226.10499999999999</v>
      </c>
      <c r="I29" s="22"/>
      <c r="J29" s="22"/>
      <c r="K29" s="22">
        <v>254.33699999999999</v>
      </c>
      <c r="L29" s="22">
        <v>264.51</v>
      </c>
      <c r="M29" s="120"/>
    </row>
    <row r="30" spans="1:13" x14ac:dyDescent="0.3">
      <c r="A30" s="6" t="s">
        <v>112</v>
      </c>
      <c r="B30" s="10" t="s">
        <v>7</v>
      </c>
      <c r="C30" s="6"/>
      <c r="D30" s="6" t="s">
        <v>94</v>
      </c>
      <c r="E30" s="1">
        <f t="shared" si="4"/>
        <v>1757.3630000000001</v>
      </c>
      <c r="F30" s="25" t="s">
        <v>28</v>
      </c>
      <c r="G30" s="26">
        <v>50</v>
      </c>
      <c r="H30" s="22">
        <v>321.25</v>
      </c>
      <c r="I30" s="22"/>
      <c r="J30" s="22"/>
      <c r="K30" s="22">
        <v>703.97699999999998</v>
      </c>
      <c r="L30" s="22">
        <v>732.13599999999997</v>
      </c>
      <c r="M30" s="120"/>
    </row>
    <row r="31" spans="1:13" x14ac:dyDescent="0.3">
      <c r="A31" s="6" t="s">
        <v>113</v>
      </c>
      <c r="B31" s="7" t="s">
        <v>49</v>
      </c>
      <c r="C31" s="6"/>
      <c r="D31" s="6" t="s">
        <v>94</v>
      </c>
      <c r="E31" s="1">
        <f>H31+I31+J31+K31+L31</f>
        <v>229.745</v>
      </c>
      <c r="F31" s="25" t="s">
        <v>50</v>
      </c>
      <c r="G31" s="26" t="s">
        <v>51</v>
      </c>
      <c r="H31" s="22">
        <v>0</v>
      </c>
      <c r="I31" s="22"/>
      <c r="J31" s="22"/>
      <c r="K31" s="22">
        <v>112.62</v>
      </c>
      <c r="L31" s="22">
        <v>117.125</v>
      </c>
      <c r="M31" s="120"/>
    </row>
    <row r="32" spans="1:13" x14ac:dyDescent="0.3">
      <c r="A32" s="6" t="s">
        <v>114</v>
      </c>
      <c r="B32" s="7" t="s">
        <v>9</v>
      </c>
      <c r="C32" s="6"/>
      <c r="D32" s="6" t="s">
        <v>94</v>
      </c>
      <c r="E32" s="1">
        <f t="shared" ref="E32:E35" si="5">H32+I32+J32+K32+L32</f>
        <v>30.617999999999999</v>
      </c>
      <c r="F32" s="25" t="s">
        <v>50</v>
      </c>
      <c r="G32" s="26" t="s">
        <v>52</v>
      </c>
      <c r="H32" s="22">
        <v>0</v>
      </c>
      <c r="I32" s="22"/>
      <c r="J32" s="22"/>
      <c r="K32" s="22">
        <v>15.009</v>
      </c>
      <c r="L32" s="22">
        <v>15.609</v>
      </c>
      <c r="M32" s="120"/>
    </row>
    <row r="33" spans="1:13" ht="40.5" x14ac:dyDescent="0.3">
      <c r="A33" s="6" t="s">
        <v>115</v>
      </c>
      <c r="B33" s="7" t="s">
        <v>53</v>
      </c>
      <c r="C33" s="6"/>
      <c r="D33" s="6" t="s">
        <v>94</v>
      </c>
      <c r="E33" s="1">
        <f t="shared" si="5"/>
        <v>2114.2089999999998</v>
      </c>
      <c r="F33" s="25" t="s">
        <v>28</v>
      </c>
      <c r="G33" s="26">
        <v>16</v>
      </c>
      <c r="H33" s="22"/>
      <c r="I33" s="22"/>
      <c r="J33" s="22"/>
      <c r="K33" s="22">
        <v>1036.377</v>
      </c>
      <c r="L33" s="22">
        <v>1077.8320000000001</v>
      </c>
      <c r="M33" s="120"/>
    </row>
    <row r="34" spans="1:13" ht="64.5" customHeight="1" x14ac:dyDescent="0.3">
      <c r="A34" s="6" t="s">
        <v>116</v>
      </c>
      <c r="B34" s="7" t="s">
        <v>54</v>
      </c>
      <c r="C34" s="6"/>
      <c r="D34" s="6" t="s">
        <v>94</v>
      </c>
      <c r="E34" s="1">
        <f t="shared" si="5"/>
        <v>34.868000000000002</v>
      </c>
      <c r="F34" s="25" t="s">
        <v>55</v>
      </c>
      <c r="G34" s="27">
        <v>72.3</v>
      </c>
      <c r="H34" s="22"/>
      <c r="I34" s="22"/>
      <c r="J34" s="22"/>
      <c r="K34" s="22">
        <v>17.091999999999999</v>
      </c>
      <c r="L34" s="22">
        <v>17.776</v>
      </c>
      <c r="M34" s="120"/>
    </row>
    <row r="35" spans="1:13" ht="40.5" x14ac:dyDescent="0.3">
      <c r="A35" s="6" t="s">
        <v>117</v>
      </c>
      <c r="B35" s="7" t="s">
        <v>56</v>
      </c>
      <c r="C35" s="6"/>
      <c r="D35" s="6" t="s">
        <v>94</v>
      </c>
      <c r="E35" s="1">
        <f t="shared" si="5"/>
        <v>5.6589999999999998</v>
      </c>
      <c r="F35" s="25" t="s">
        <v>55</v>
      </c>
      <c r="G35" s="27">
        <v>11.7</v>
      </c>
      <c r="H35" s="22"/>
      <c r="I35" s="22"/>
      <c r="J35" s="22"/>
      <c r="K35" s="22">
        <v>2.774</v>
      </c>
      <c r="L35" s="22">
        <v>2.8849999999999998</v>
      </c>
      <c r="M35" s="120"/>
    </row>
    <row r="36" spans="1:13" ht="60.75" x14ac:dyDescent="0.3">
      <c r="A36" s="6" t="s">
        <v>118</v>
      </c>
      <c r="B36" s="20" t="s">
        <v>57</v>
      </c>
      <c r="C36" s="6"/>
      <c r="D36" s="6" t="s">
        <v>94</v>
      </c>
      <c r="E36" s="1">
        <f>H36+I36+J36+K36+L36</f>
        <v>242.44200000000001</v>
      </c>
      <c r="F36" s="25" t="s">
        <v>55</v>
      </c>
      <c r="G36" s="27">
        <v>483</v>
      </c>
      <c r="H36" s="22"/>
      <c r="I36" s="22"/>
      <c r="J36" s="22"/>
      <c r="K36" s="22">
        <v>118.84399999999999</v>
      </c>
      <c r="L36" s="22">
        <v>123.598</v>
      </c>
      <c r="M36" s="120"/>
    </row>
    <row r="37" spans="1:13" ht="40.5" x14ac:dyDescent="0.3">
      <c r="A37" s="6" t="s">
        <v>119</v>
      </c>
      <c r="B37" s="20" t="s">
        <v>58</v>
      </c>
      <c r="C37" s="6"/>
      <c r="D37" s="6" t="s">
        <v>94</v>
      </c>
      <c r="E37" s="1">
        <f>H37+I37+J37+K37+L37</f>
        <v>71.227000000000004</v>
      </c>
      <c r="F37" s="25" t="s">
        <v>50</v>
      </c>
      <c r="G37" s="27" t="s">
        <v>62</v>
      </c>
      <c r="H37" s="22"/>
      <c r="I37" s="22"/>
      <c r="J37" s="22"/>
      <c r="K37" s="22">
        <v>34.914999999999999</v>
      </c>
      <c r="L37" s="22">
        <v>36.311999999999998</v>
      </c>
      <c r="M37" s="120"/>
    </row>
    <row r="38" spans="1:13" ht="101.25" x14ac:dyDescent="0.3">
      <c r="A38" s="6" t="s">
        <v>120</v>
      </c>
      <c r="B38" s="21" t="s">
        <v>59</v>
      </c>
      <c r="C38" s="6"/>
      <c r="D38" s="6" t="s">
        <v>94</v>
      </c>
      <c r="E38" s="1">
        <f>H38+I38+J38+K38+L38</f>
        <v>14.506</v>
      </c>
      <c r="F38" s="25" t="s">
        <v>55</v>
      </c>
      <c r="G38" s="27">
        <v>30.5</v>
      </c>
      <c r="H38" s="22"/>
      <c r="I38" s="22"/>
      <c r="J38" s="22"/>
      <c r="K38" s="22">
        <v>7.1109999999999998</v>
      </c>
      <c r="L38" s="22">
        <v>7.3949999999999996</v>
      </c>
      <c r="M38" s="120"/>
    </row>
    <row r="39" spans="1:13" x14ac:dyDescent="0.3">
      <c r="A39" s="6" t="s">
        <v>121</v>
      </c>
      <c r="B39" s="21" t="s">
        <v>60</v>
      </c>
      <c r="C39" s="6"/>
      <c r="D39" s="6" t="s">
        <v>94</v>
      </c>
      <c r="E39" s="1">
        <f>H39+I39+J39+K39+L39</f>
        <v>1147.3610000000001</v>
      </c>
      <c r="F39" s="25"/>
      <c r="G39" s="26" t="s">
        <v>38</v>
      </c>
      <c r="H39" s="22"/>
      <c r="I39" s="22"/>
      <c r="J39" s="22"/>
      <c r="K39" s="22">
        <v>562.43200000000002</v>
      </c>
      <c r="L39" s="22">
        <v>584.92899999999997</v>
      </c>
      <c r="M39" s="120"/>
    </row>
    <row r="40" spans="1:13" ht="40.5" x14ac:dyDescent="0.3">
      <c r="A40" s="6" t="s">
        <v>122</v>
      </c>
      <c r="B40" s="21" t="s">
        <v>61</v>
      </c>
      <c r="C40" s="6"/>
      <c r="D40" s="6" t="s">
        <v>94</v>
      </c>
      <c r="E40" s="1">
        <f t="shared" ref="E40:E42" si="6">H40+I40+J40+K40+L40</f>
        <v>109.905</v>
      </c>
      <c r="F40" s="25" t="s">
        <v>64</v>
      </c>
      <c r="G40" s="27">
        <v>219.3</v>
      </c>
      <c r="H40" s="22"/>
      <c r="I40" s="22"/>
      <c r="J40" s="22"/>
      <c r="K40" s="22">
        <v>53.875</v>
      </c>
      <c r="L40" s="22">
        <v>56.03</v>
      </c>
      <c r="M40" s="120"/>
    </row>
    <row r="41" spans="1:13" ht="60.75" x14ac:dyDescent="0.3">
      <c r="A41" s="6" t="s">
        <v>123</v>
      </c>
      <c r="B41" s="7" t="s">
        <v>63</v>
      </c>
      <c r="C41" s="6"/>
      <c r="D41" s="6" t="s">
        <v>94</v>
      </c>
      <c r="E41" s="1">
        <f t="shared" si="6"/>
        <v>6868.7719999999999</v>
      </c>
      <c r="F41" s="25" t="s">
        <v>25</v>
      </c>
      <c r="G41" s="27">
        <v>4025</v>
      </c>
      <c r="H41" s="22">
        <v>925.24800000000005</v>
      </c>
      <c r="I41" s="22"/>
      <c r="J41" s="22"/>
      <c r="K41" s="22">
        <v>2913.4920000000002</v>
      </c>
      <c r="L41" s="22">
        <v>3030.0320000000002</v>
      </c>
      <c r="M41" s="120"/>
    </row>
    <row r="42" spans="1:13" ht="40.5" x14ac:dyDescent="0.3">
      <c r="A42" s="6" t="s">
        <v>124</v>
      </c>
      <c r="B42" s="7" t="s">
        <v>65</v>
      </c>
      <c r="C42" s="6"/>
      <c r="D42" s="6" t="s">
        <v>94</v>
      </c>
      <c r="E42" s="1">
        <f t="shared" si="6"/>
        <v>0</v>
      </c>
      <c r="F42" s="25" t="s">
        <v>28</v>
      </c>
      <c r="G42" s="27">
        <f>G43+G44+G45+G46</f>
        <v>3</v>
      </c>
      <c r="H42" s="22"/>
      <c r="I42" s="22"/>
      <c r="J42" s="22"/>
      <c r="K42" s="22"/>
      <c r="L42" s="22"/>
      <c r="M42" s="120"/>
    </row>
    <row r="43" spans="1:13" x14ac:dyDescent="0.3">
      <c r="A43" s="6"/>
      <c r="B43" s="42" t="s">
        <v>66</v>
      </c>
      <c r="C43" s="6"/>
      <c r="D43" s="1"/>
      <c r="E43" s="1"/>
      <c r="F43" s="25"/>
      <c r="G43" s="27"/>
      <c r="H43" s="37"/>
      <c r="I43" s="37"/>
      <c r="J43" s="37"/>
      <c r="K43" s="37"/>
      <c r="L43" s="37"/>
      <c r="M43" s="120"/>
    </row>
    <row r="44" spans="1:13" x14ac:dyDescent="0.3">
      <c r="A44" s="6"/>
      <c r="B44" s="42" t="s">
        <v>67</v>
      </c>
      <c r="C44" s="6"/>
      <c r="D44" s="1"/>
      <c r="E44" s="1"/>
      <c r="F44" s="25"/>
      <c r="G44" s="73">
        <v>1</v>
      </c>
      <c r="H44" s="72"/>
      <c r="I44" s="37"/>
      <c r="J44" s="37"/>
      <c r="K44" s="37"/>
      <c r="L44" s="37"/>
      <c r="M44" s="120"/>
    </row>
    <row r="45" spans="1:13" x14ac:dyDescent="0.3">
      <c r="A45" s="6"/>
      <c r="B45" s="42" t="s">
        <v>68</v>
      </c>
      <c r="C45" s="6"/>
      <c r="D45" s="1"/>
      <c r="E45" s="1"/>
      <c r="F45" s="25"/>
      <c r="G45" s="73">
        <v>1</v>
      </c>
      <c r="H45" s="72"/>
      <c r="I45" s="37"/>
      <c r="J45" s="37"/>
      <c r="K45" s="37"/>
      <c r="L45" s="37"/>
      <c r="M45" s="120"/>
    </row>
    <row r="46" spans="1:13" x14ac:dyDescent="0.3">
      <c r="A46" s="6"/>
      <c r="B46" s="42" t="s">
        <v>69</v>
      </c>
      <c r="C46" s="6"/>
      <c r="D46" s="1"/>
      <c r="E46" s="1"/>
      <c r="F46" s="25"/>
      <c r="G46" s="73">
        <v>1</v>
      </c>
      <c r="H46" s="72"/>
      <c r="I46" s="37"/>
      <c r="J46" s="37"/>
      <c r="K46" s="37"/>
      <c r="L46" s="37"/>
      <c r="M46" s="120"/>
    </row>
    <row r="47" spans="1:13" x14ac:dyDescent="0.3">
      <c r="A47" s="6" t="s">
        <v>125</v>
      </c>
      <c r="B47" s="7" t="s">
        <v>19</v>
      </c>
      <c r="C47" s="6"/>
      <c r="D47" s="6" t="s">
        <v>94</v>
      </c>
      <c r="E47" s="1">
        <f t="shared" ref="E47:E50" si="7">H47+I47+J47+K47+L47</f>
        <v>40642.455999999998</v>
      </c>
      <c r="F47" s="25" t="s">
        <v>27</v>
      </c>
      <c r="G47" s="27" t="s">
        <v>155</v>
      </c>
      <c r="H47" s="22">
        <v>9137.74</v>
      </c>
      <c r="I47" s="22">
        <v>2476</v>
      </c>
      <c r="J47" s="22">
        <v>2476</v>
      </c>
      <c r="K47" s="22">
        <v>13016.037</v>
      </c>
      <c r="L47" s="22">
        <v>13536.679</v>
      </c>
      <c r="M47" s="120"/>
    </row>
    <row r="48" spans="1:13" ht="40.5" x14ac:dyDescent="0.3">
      <c r="A48" s="41" t="s">
        <v>127</v>
      </c>
      <c r="B48" s="7" t="s">
        <v>70</v>
      </c>
      <c r="C48" s="6"/>
      <c r="D48" s="6" t="s">
        <v>94</v>
      </c>
      <c r="E48" s="1">
        <f t="shared" si="7"/>
        <v>10502.52</v>
      </c>
      <c r="F48" s="25"/>
      <c r="G48" s="27" t="s">
        <v>38</v>
      </c>
      <c r="H48" s="22">
        <v>1999.655</v>
      </c>
      <c r="I48" s="22"/>
      <c r="J48" s="22"/>
      <c r="K48" s="22">
        <v>4168.0709999999999</v>
      </c>
      <c r="L48" s="22">
        <v>4334.7939999999999</v>
      </c>
      <c r="M48" s="120"/>
    </row>
    <row r="49" spans="1:13" ht="40.5" x14ac:dyDescent="0.3">
      <c r="A49" s="6" t="s">
        <v>126</v>
      </c>
      <c r="B49" s="7" t="s">
        <v>71</v>
      </c>
      <c r="C49" s="6"/>
      <c r="D49" s="6" t="s">
        <v>94</v>
      </c>
      <c r="E49" s="1">
        <f t="shared" si="7"/>
        <v>2235.5520000000001</v>
      </c>
      <c r="F49" s="25"/>
      <c r="G49" s="27" t="s">
        <v>38</v>
      </c>
      <c r="H49" s="22">
        <v>445.67</v>
      </c>
      <c r="I49" s="22"/>
      <c r="J49" s="22"/>
      <c r="K49" s="22">
        <v>877.39300000000003</v>
      </c>
      <c r="L49" s="22">
        <v>912.48900000000003</v>
      </c>
      <c r="M49" s="120"/>
    </row>
    <row r="50" spans="1:13" ht="81" x14ac:dyDescent="0.3">
      <c r="A50" s="6" t="s">
        <v>128</v>
      </c>
      <c r="B50" s="7" t="s">
        <v>72</v>
      </c>
      <c r="C50" s="6"/>
      <c r="D50" s="6" t="s">
        <v>94</v>
      </c>
      <c r="E50" s="1">
        <f t="shared" si="7"/>
        <v>10241.018</v>
      </c>
      <c r="F50" s="25" t="s">
        <v>29</v>
      </c>
      <c r="G50" s="27" t="s">
        <v>156</v>
      </c>
      <c r="H50" s="22">
        <v>1238.1959999999999</v>
      </c>
      <c r="I50" s="22"/>
      <c r="J50" s="22"/>
      <c r="K50" s="22">
        <v>4413.1480000000001</v>
      </c>
      <c r="L50" s="22">
        <v>4589.674</v>
      </c>
      <c r="M50" s="120"/>
    </row>
    <row r="51" spans="1:13" x14ac:dyDescent="0.3">
      <c r="A51" s="6"/>
      <c r="B51" s="43" t="s">
        <v>73</v>
      </c>
      <c r="C51" s="6"/>
      <c r="D51" s="1"/>
      <c r="E51" s="1"/>
      <c r="F51" s="25"/>
      <c r="G51" s="27"/>
      <c r="H51" s="37"/>
      <c r="I51" s="37"/>
      <c r="J51" s="37"/>
      <c r="K51" s="37">
        <v>3134.3690000000001</v>
      </c>
      <c r="L51" s="37">
        <v>3259.7429999999999</v>
      </c>
      <c r="M51" s="120"/>
    </row>
    <row r="52" spans="1:13" x14ac:dyDescent="0.3">
      <c r="A52" s="6"/>
      <c r="B52" s="43" t="s">
        <v>74</v>
      </c>
      <c r="C52" s="6"/>
      <c r="D52" s="1"/>
      <c r="E52" s="1"/>
      <c r="F52" s="25"/>
      <c r="G52" s="27"/>
      <c r="H52" s="37"/>
      <c r="I52" s="37"/>
      <c r="J52" s="37"/>
      <c r="K52" s="37">
        <v>1152.903</v>
      </c>
      <c r="L52" s="37">
        <v>1199.019</v>
      </c>
      <c r="M52" s="120"/>
    </row>
    <row r="53" spans="1:13" x14ac:dyDescent="0.3">
      <c r="A53" s="6"/>
      <c r="B53" s="43" t="s">
        <v>75</v>
      </c>
      <c r="C53" s="6"/>
      <c r="D53" s="1"/>
      <c r="E53" s="1"/>
      <c r="F53" s="25"/>
      <c r="G53" s="27"/>
      <c r="H53" s="37"/>
      <c r="I53" s="37"/>
      <c r="J53" s="37"/>
      <c r="K53" s="37">
        <v>111.661</v>
      </c>
      <c r="L53" s="37">
        <v>116.127</v>
      </c>
      <c r="M53" s="120"/>
    </row>
    <row r="54" spans="1:13" x14ac:dyDescent="0.3">
      <c r="A54" s="6"/>
      <c r="B54" s="43" t="s">
        <v>76</v>
      </c>
      <c r="C54" s="6"/>
      <c r="D54" s="1"/>
      <c r="E54" s="1"/>
      <c r="F54" s="25"/>
      <c r="G54" s="26"/>
      <c r="H54" s="37"/>
      <c r="I54" s="37"/>
      <c r="J54" s="37"/>
      <c r="K54" s="37">
        <v>14.215</v>
      </c>
      <c r="L54" s="37">
        <v>14.785</v>
      </c>
      <c r="M54" s="120"/>
    </row>
    <row r="55" spans="1:13" ht="60.75" x14ac:dyDescent="0.3">
      <c r="A55" s="6" t="s">
        <v>129</v>
      </c>
      <c r="B55" s="7" t="s">
        <v>77</v>
      </c>
      <c r="C55" s="6"/>
      <c r="D55" s="6" t="s">
        <v>94</v>
      </c>
      <c r="E55" s="1">
        <f t="shared" ref="E55" si="8">H55+I55+J55+K55+L55</f>
        <v>1129.423</v>
      </c>
      <c r="F55" s="25"/>
      <c r="G55" s="27" t="s">
        <v>38</v>
      </c>
      <c r="H55" s="22">
        <v>386.95100000000002</v>
      </c>
      <c r="I55" s="22"/>
      <c r="J55" s="22"/>
      <c r="K55" s="22">
        <v>363.95699999999999</v>
      </c>
      <c r="L55" s="22">
        <v>378.51499999999999</v>
      </c>
      <c r="M55" s="120"/>
    </row>
    <row r="56" spans="1:13" ht="93.75" x14ac:dyDescent="0.3">
      <c r="A56" s="6"/>
      <c r="B56" s="43" t="s">
        <v>78</v>
      </c>
      <c r="C56" s="6"/>
      <c r="D56" s="1"/>
      <c r="E56" s="1"/>
      <c r="F56" s="25" t="s">
        <v>55</v>
      </c>
      <c r="G56" s="26">
        <v>10496</v>
      </c>
      <c r="H56" s="37"/>
      <c r="I56" s="37"/>
      <c r="J56" s="37"/>
      <c r="K56" s="37">
        <v>146.73099999999999</v>
      </c>
      <c r="L56" s="37">
        <v>152.6</v>
      </c>
      <c r="M56" s="120"/>
    </row>
    <row r="57" spans="1:13" ht="37.5" x14ac:dyDescent="0.3">
      <c r="A57" s="6"/>
      <c r="B57" s="43" t="s">
        <v>79</v>
      </c>
      <c r="C57" s="6"/>
      <c r="D57" s="1"/>
      <c r="E57" s="1"/>
      <c r="F57" s="25" t="s">
        <v>84</v>
      </c>
      <c r="G57" s="26" t="s">
        <v>85</v>
      </c>
      <c r="H57" s="37"/>
      <c r="I57" s="37"/>
      <c r="J57" s="37"/>
      <c r="K57" s="37">
        <v>29.181000000000001</v>
      </c>
      <c r="L57" s="37">
        <v>30.347999999999999</v>
      </c>
      <c r="M57" s="120"/>
    </row>
    <row r="58" spans="1:13" ht="37.5" x14ac:dyDescent="0.3">
      <c r="A58" s="6"/>
      <c r="B58" s="43" t="s">
        <v>80</v>
      </c>
      <c r="C58" s="6"/>
      <c r="D58" s="1"/>
      <c r="E58" s="1"/>
      <c r="F58" s="25" t="s">
        <v>28</v>
      </c>
      <c r="G58" s="26">
        <v>6000</v>
      </c>
      <c r="H58" s="37"/>
      <c r="I58" s="37"/>
      <c r="J58" s="37"/>
      <c r="K58" s="37">
        <v>110.902</v>
      </c>
      <c r="L58" s="37">
        <v>115.33799999999999</v>
      </c>
      <c r="M58" s="120"/>
    </row>
    <row r="59" spans="1:13" ht="37.5" x14ac:dyDescent="0.3">
      <c r="A59" s="6"/>
      <c r="B59" s="43" t="s">
        <v>81</v>
      </c>
      <c r="C59" s="6"/>
      <c r="D59" s="1"/>
      <c r="E59" s="1"/>
      <c r="F59" s="25"/>
      <c r="G59" s="26"/>
      <c r="H59" s="37"/>
      <c r="I59" s="37"/>
      <c r="J59" s="37"/>
      <c r="K59" s="37">
        <v>56.243000000000002</v>
      </c>
      <c r="L59" s="37">
        <v>58.491999999999997</v>
      </c>
      <c r="M59" s="120"/>
    </row>
    <row r="60" spans="1:13" ht="37.5" x14ac:dyDescent="0.3">
      <c r="A60" s="6"/>
      <c r="B60" s="43" t="s">
        <v>82</v>
      </c>
      <c r="C60" s="6"/>
      <c r="D60" s="1"/>
      <c r="E60" s="1"/>
      <c r="F60" s="25" t="s">
        <v>55</v>
      </c>
      <c r="G60" s="26">
        <v>200</v>
      </c>
      <c r="H60" s="37"/>
      <c r="I60" s="37"/>
      <c r="J60" s="37"/>
      <c r="K60" s="37">
        <v>11.637</v>
      </c>
      <c r="L60" s="37">
        <v>12.103</v>
      </c>
      <c r="M60" s="120"/>
    </row>
    <row r="61" spans="1:13" ht="37.5" x14ac:dyDescent="0.3">
      <c r="A61" s="6"/>
      <c r="B61" s="43" t="s">
        <v>83</v>
      </c>
      <c r="C61" s="6"/>
      <c r="D61" s="1"/>
      <c r="E61" s="1"/>
      <c r="F61" s="25" t="s">
        <v>55</v>
      </c>
      <c r="G61" s="26">
        <v>52</v>
      </c>
      <c r="H61" s="37"/>
      <c r="I61" s="37"/>
      <c r="J61" s="37"/>
      <c r="K61" s="37">
        <v>9.2629999999999999</v>
      </c>
      <c r="L61" s="37">
        <v>9.6340000000000003</v>
      </c>
      <c r="M61" s="120"/>
    </row>
    <row r="62" spans="1:13" ht="81" x14ac:dyDescent="0.3">
      <c r="A62" s="6" t="s">
        <v>130</v>
      </c>
      <c r="B62" s="7" t="s">
        <v>86</v>
      </c>
      <c r="C62" s="6"/>
      <c r="D62" s="6" t="s">
        <v>94</v>
      </c>
      <c r="E62" s="1">
        <f t="shared" ref="E62" si="9">H62+I62+J62+K62+L62</f>
        <v>25307.192999999999</v>
      </c>
      <c r="F62" s="25" t="s">
        <v>91</v>
      </c>
      <c r="G62" s="26" t="s">
        <v>157</v>
      </c>
      <c r="H62" s="22">
        <v>2683.35</v>
      </c>
      <c r="I62" s="22">
        <v>5690</v>
      </c>
      <c r="J62" s="22">
        <v>5690</v>
      </c>
      <c r="K62" s="22">
        <v>5511.6880000000001</v>
      </c>
      <c r="L62" s="22">
        <v>5732.1549999999997</v>
      </c>
      <c r="M62" s="120"/>
    </row>
    <row r="63" spans="1:13" ht="37.5" x14ac:dyDescent="0.3">
      <c r="A63" s="6"/>
      <c r="B63" s="43" t="s">
        <v>87</v>
      </c>
      <c r="C63" s="6"/>
      <c r="D63" s="1"/>
      <c r="E63" s="1"/>
      <c r="F63" s="25" t="s">
        <v>91</v>
      </c>
      <c r="G63" s="26"/>
      <c r="H63" s="37"/>
      <c r="I63" s="37"/>
      <c r="J63" s="37"/>
      <c r="K63" s="37"/>
      <c r="L63" s="37"/>
      <c r="M63" s="120"/>
    </row>
    <row r="64" spans="1:13" x14ac:dyDescent="0.3">
      <c r="A64" s="6"/>
      <c r="B64" s="43" t="s">
        <v>88</v>
      </c>
      <c r="C64" s="6"/>
      <c r="D64" s="1"/>
      <c r="E64" s="1"/>
      <c r="F64" s="25" t="s">
        <v>92</v>
      </c>
      <c r="G64" s="26"/>
      <c r="H64" s="37"/>
      <c r="I64" s="37"/>
      <c r="J64" s="37"/>
      <c r="K64" s="37"/>
      <c r="L64" s="37"/>
      <c r="M64" s="120"/>
    </row>
    <row r="65" spans="1:15" ht="37.5" x14ac:dyDescent="0.3">
      <c r="A65" s="6"/>
      <c r="B65" s="43" t="s">
        <v>89</v>
      </c>
      <c r="C65" s="6"/>
      <c r="D65" s="1"/>
      <c r="E65" s="1"/>
      <c r="F65" s="25" t="s">
        <v>23</v>
      </c>
      <c r="G65" s="26"/>
      <c r="H65" s="37"/>
      <c r="I65" s="37"/>
      <c r="J65" s="37"/>
      <c r="K65" s="37"/>
      <c r="L65" s="37"/>
      <c r="M65" s="120"/>
    </row>
    <row r="66" spans="1:15" ht="33" customHeight="1" x14ac:dyDescent="0.3">
      <c r="A66" s="6"/>
      <c r="B66" s="43" t="s">
        <v>90</v>
      </c>
      <c r="C66" s="6"/>
      <c r="D66" s="1"/>
      <c r="E66" s="1"/>
      <c r="F66" s="25"/>
      <c r="G66" s="26"/>
      <c r="H66" s="37"/>
      <c r="I66" s="37"/>
      <c r="J66" s="37"/>
      <c r="K66" s="37"/>
      <c r="L66" s="37"/>
      <c r="M66" s="120"/>
    </row>
    <row r="67" spans="1:15" ht="43.5" customHeight="1" x14ac:dyDescent="0.3">
      <c r="A67" s="94" t="s">
        <v>159</v>
      </c>
      <c r="B67" s="96" t="s">
        <v>160</v>
      </c>
      <c r="C67" s="89"/>
      <c r="D67" s="90" t="s">
        <v>94</v>
      </c>
      <c r="E67" s="90"/>
      <c r="F67" s="90"/>
      <c r="G67" s="91" t="s">
        <v>38</v>
      </c>
      <c r="H67" s="92">
        <v>503.88</v>
      </c>
      <c r="I67" s="92"/>
      <c r="J67" s="92"/>
      <c r="K67" s="92"/>
      <c r="L67" s="92"/>
      <c r="M67" s="121"/>
    </row>
    <row r="68" spans="1:15" s="52" customFormat="1" ht="39" customHeight="1" x14ac:dyDescent="0.35">
      <c r="A68" s="44">
        <v>3</v>
      </c>
      <c r="B68" s="45" t="s">
        <v>131</v>
      </c>
      <c r="C68" s="44"/>
      <c r="D68" s="44" t="s">
        <v>94</v>
      </c>
      <c r="E68" s="60">
        <f t="shared" ref="E68" si="10">H68+I68+J68+K68+L68</f>
        <v>47316.877</v>
      </c>
      <c r="F68" s="47"/>
      <c r="G68" s="27" t="s">
        <v>38</v>
      </c>
      <c r="H68" s="48">
        <v>9494</v>
      </c>
      <c r="I68" s="48">
        <v>9480</v>
      </c>
      <c r="J68" s="48">
        <v>9480</v>
      </c>
      <c r="K68" s="48">
        <v>9384.5159999999996</v>
      </c>
      <c r="L68" s="48">
        <v>9478.3610000000008</v>
      </c>
      <c r="M68" s="115" t="s">
        <v>18</v>
      </c>
      <c r="N68" s="50"/>
      <c r="O68" s="51"/>
    </row>
    <row r="69" spans="1:15" s="52" customFormat="1" ht="39" customHeight="1" x14ac:dyDescent="0.35">
      <c r="A69" s="44">
        <v>4</v>
      </c>
      <c r="B69" s="45" t="s">
        <v>101</v>
      </c>
      <c r="C69" s="44"/>
      <c r="D69" s="44" t="s">
        <v>94</v>
      </c>
      <c r="E69" s="61">
        <f>SUM(E70:E73)</f>
        <v>10452.656999999999</v>
      </c>
      <c r="F69" s="47"/>
      <c r="G69" s="47"/>
      <c r="H69" s="61">
        <f>SUM(H70:H73)</f>
        <v>2605</v>
      </c>
      <c r="I69" s="61">
        <f>SUM(I70:I73)</f>
        <v>0</v>
      </c>
      <c r="J69" s="61">
        <f>SUM(J70:J73)</f>
        <v>0</v>
      </c>
      <c r="K69" s="61">
        <f>SUM(K70:K73)</f>
        <v>3846.8910000000001</v>
      </c>
      <c r="L69" s="61">
        <f>SUM(L70:L73)</f>
        <v>4000.7660000000001</v>
      </c>
      <c r="M69" s="116"/>
      <c r="N69" s="50"/>
      <c r="O69" s="51"/>
    </row>
    <row r="70" spans="1:15" ht="93.75" customHeight="1" x14ac:dyDescent="0.3">
      <c r="A70" s="9" t="s">
        <v>132</v>
      </c>
      <c r="B70" s="11" t="s">
        <v>4</v>
      </c>
      <c r="C70" s="9"/>
      <c r="D70" s="6" t="s">
        <v>94</v>
      </c>
      <c r="E70" s="1">
        <f>H70+I70+J70+L70+K70</f>
        <v>3482.2979999999998</v>
      </c>
      <c r="F70" s="25" t="s">
        <v>25</v>
      </c>
      <c r="G70" s="26">
        <v>256</v>
      </c>
      <c r="H70" s="23">
        <v>500</v>
      </c>
      <c r="I70" s="23"/>
      <c r="J70" s="23"/>
      <c r="K70" s="23">
        <v>1461.9110000000001</v>
      </c>
      <c r="L70" s="23">
        <v>1520.3869999999999</v>
      </c>
      <c r="M70" s="116"/>
    </row>
    <row r="71" spans="1:15" ht="67.5" customHeight="1" x14ac:dyDescent="0.3">
      <c r="A71" s="9" t="s">
        <v>133</v>
      </c>
      <c r="B71" s="10" t="s">
        <v>8</v>
      </c>
      <c r="C71" s="9"/>
      <c r="D71" s="6" t="s">
        <v>94</v>
      </c>
      <c r="E71" s="1">
        <f t="shared" ref="E71:E73" si="11">H71+I71+J71+L71+K71</f>
        <v>6503.2380000000003</v>
      </c>
      <c r="F71" s="25" t="s">
        <v>25</v>
      </c>
      <c r="G71" s="26">
        <v>82</v>
      </c>
      <c r="H71" s="23">
        <v>1968.867</v>
      </c>
      <c r="I71" s="23"/>
      <c r="J71" s="23"/>
      <c r="K71" s="23">
        <v>2222.7310000000002</v>
      </c>
      <c r="L71" s="23">
        <v>2311.64</v>
      </c>
      <c r="M71" s="116"/>
    </row>
    <row r="72" spans="1:15" ht="58.5" customHeight="1" x14ac:dyDescent="0.3">
      <c r="A72" s="9" t="s">
        <v>134</v>
      </c>
      <c r="B72" s="10" t="s">
        <v>12</v>
      </c>
      <c r="C72" s="9"/>
      <c r="D72" s="6" t="s">
        <v>94</v>
      </c>
      <c r="E72" s="1">
        <f t="shared" si="11"/>
        <v>387.42</v>
      </c>
      <c r="F72" s="25" t="s">
        <v>26</v>
      </c>
      <c r="G72" s="26">
        <v>18</v>
      </c>
      <c r="H72" s="23">
        <v>111.783</v>
      </c>
      <c r="I72" s="23"/>
      <c r="J72" s="23"/>
      <c r="K72" s="23">
        <v>135.11600000000001</v>
      </c>
      <c r="L72" s="23">
        <v>140.52099999999999</v>
      </c>
      <c r="M72" s="116"/>
    </row>
    <row r="73" spans="1:15" ht="58.5" customHeight="1" x14ac:dyDescent="0.3">
      <c r="A73" s="9" t="s">
        <v>135</v>
      </c>
      <c r="B73" s="10" t="s">
        <v>11</v>
      </c>
      <c r="C73" s="9"/>
      <c r="D73" s="6" t="s">
        <v>94</v>
      </c>
      <c r="E73" s="1">
        <f t="shared" si="11"/>
        <v>79.700999999999993</v>
      </c>
      <c r="F73" s="25" t="s">
        <v>25</v>
      </c>
      <c r="G73" s="26">
        <v>1</v>
      </c>
      <c r="H73" s="22">
        <v>24.35</v>
      </c>
      <c r="I73" s="22"/>
      <c r="J73" s="22"/>
      <c r="K73" s="22">
        <v>27.132999999999999</v>
      </c>
      <c r="L73" s="22">
        <v>28.218</v>
      </c>
      <c r="M73" s="117"/>
    </row>
    <row r="74" spans="1:15" ht="36.75" customHeight="1" x14ac:dyDescent="0.3">
      <c r="A74" s="87">
        <v>5</v>
      </c>
      <c r="B74" s="45" t="s">
        <v>131</v>
      </c>
      <c r="C74" s="44"/>
      <c r="D74" s="44" t="s">
        <v>94</v>
      </c>
      <c r="E74" s="60">
        <f t="shared" ref="E74:E76" si="12">H74+I74+J74+K74+L74</f>
        <v>13092.5</v>
      </c>
      <c r="F74" s="47"/>
      <c r="G74" s="27" t="s">
        <v>38</v>
      </c>
      <c r="H74" s="48">
        <v>2643</v>
      </c>
      <c r="I74" s="48">
        <v>2160</v>
      </c>
      <c r="J74" s="48">
        <v>2160</v>
      </c>
      <c r="K74" s="48">
        <v>3054.5</v>
      </c>
      <c r="L74" s="48">
        <v>3075</v>
      </c>
      <c r="M74" s="115" t="s">
        <v>93</v>
      </c>
      <c r="N74" s="4"/>
      <c r="O74" s="5"/>
    </row>
    <row r="75" spans="1:15" ht="36.75" customHeight="1" x14ac:dyDescent="0.3">
      <c r="A75" s="87">
        <v>6</v>
      </c>
      <c r="B75" s="45" t="s">
        <v>101</v>
      </c>
      <c r="C75" s="44"/>
      <c r="D75" s="44" t="s">
        <v>94</v>
      </c>
      <c r="E75" s="61">
        <f>SUM(E76)</f>
        <v>2291.6080000000002</v>
      </c>
      <c r="F75" s="47"/>
      <c r="G75" s="47"/>
      <c r="H75" s="61">
        <f>SUM(H76)</f>
        <v>150</v>
      </c>
      <c r="I75" s="61">
        <f t="shared" ref="I75:L75" si="13">SUM(I76)</f>
        <v>300</v>
      </c>
      <c r="J75" s="61">
        <f t="shared" si="13"/>
        <v>300</v>
      </c>
      <c r="K75" s="61">
        <f t="shared" si="13"/>
        <v>804.71</v>
      </c>
      <c r="L75" s="61">
        <f t="shared" si="13"/>
        <v>736.89800000000002</v>
      </c>
      <c r="M75" s="116"/>
      <c r="N75" s="4"/>
      <c r="O75" s="5"/>
    </row>
    <row r="76" spans="1:15" ht="33" customHeight="1" x14ac:dyDescent="0.3">
      <c r="A76" s="88" t="s">
        <v>137</v>
      </c>
      <c r="B76" s="11" t="s">
        <v>136</v>
      </c>
      <c r="C76" s="29"/>
      <c r="D76" s="30"/>
      <c r="E76" s="59">
        <f t="shared" si="12"/>
        <v>2291.6080000000002</v>
      </c>
      <c r="F76" s="62" t="s">
        <v>146</v>
      </c>
      <c r="G76" s="62">
        <v>150</v>
      </c>
      <c r="H76" s="31">
        <v>150</v>
      </c>
      <c r="I76" s="31">
        <v>300</v>
      </c>
      <c r="J76" s="31">
        <v>300</v>
      </c>
      <c r="K76" s="31">
        <v>804.71</v>
      </c>
      <c r="L76" s="31">
        <v>736.89800000000002</v>
      </c>
      <c r="M76" s="117"/>
      <c r="N76" s="4"/>
      <c r="O76" s="5"/>
    </row>
    <row r="77" spans="1:15" ht="45.75" customHeight="1" x14ac:dyDescent="0.3">
      <c r="A77" s="97">
        <v>7</v>
      </c>
      <c r="B77" s="98" t="s">
        <v>164</v>
      </c>
      <c r="C77" s="97">
        <v>2</v>
      </c>
      <c r="D77" s="97" t="s">
        <v>94</v>
      </c>
      <c r="E77" s="99">
        <f t="shared" ref="E77:E78" si="14">H77+I77+J77+K77+L77</f>
        <v>25361.334999999999</v>
      </c>
      <c r="F77" s="100"/>
      <c r="G77" s="100"/>
      <c r="H77" s="101">
        <v>7779</v>
      </c>
      <c r="I77" s="101">
        <v>4084</v>
      </c>
      <c r="J77" s="101"/>
      <c r="K77" s="101">
        <v>6479.1840000000002</v>
      </c>
      <c r="L77" s="101">
        <v>7019.1509999999998</v>
      </c>
      <c r="M77" s="115" t="s">
        <v>14</v>
      </c>
      <c r="N77" s="4"/>
      <c r="O77" s="5"/>
    </row>
    <row r="78" spans="1:15" ht="48.75" customHeight="1" x14ac:dyDescent="0.3">
      <c r="A78" s="97">
        <v>8</v>
      </c>
      <c r="B78" s="98" t="s">
        <v>163</v>
      </c>
      <c r="C78" s="97"/>
      <c r="D78" s="97" t="s">
        <v>94</v>
      </c>
      <c r="E78" s="99">
        <f t="shared" si="14"/>
        <v>4064</v>
      </c>
      <c r="F78" s="100"/>
      <c r="G78" s="100" t="s">
        <v>38</v>
      </c>
      <c r="H78" s="101">
        <v>1267</v>
      </c>
      <c r="I78" s="101">
        <v>1371</v>
      </c>
      <c r="J78" s="101">
        <v>1426</v>
      </c>
      <c r="K78" s="101"/>
      <c r="L78" s="101"/>
      <c r="M78" s="118"/>
      <c r="N78" s="4"/>
      <c r="O78" s="5"/>
    </row>
    <row r="79" spans="1:15" ht="52.5" customHeight="1" x14ac:dyDescent="0.3">
      <c r="A79" s="44">
        <v>9</v>
      </c>
      <c r="B79" s="45" t="s">
        <v>144</v>
      </c>
      <c r="C79" s="44"/>
      <c r="D79" s="44" t="s">
        <v>94</v>
      </c>
      <c r="E79" s="60">
        <f t="shared" ref="E79" si="15">H79+I79+J79+K79+L79</f>
        <v>612.03</v>
      </c>
      <c r="F79" s="47"/>
      <c r="G79" s="27" t="s">
        <v>38</v>
      </c>
      <c r="H79" s="48">
        <v>100</v>
      </c>
      <c r="I79" s="48">
        <v>125</v>
      </c>
      <c r="J79" s="48">
        <v>125</v>
      </c>
      <c r="K79" s="48">
        <v>127.2</v>
      </c>
      <c r="L79" s="48">
        <v>134.83000000000001</v>
      </c>
      <c r="M79" s="117"/>
      <c r="N79" s="4"/>
      <c r="O79" s="5"/>
    </row>
    <row r="80" spans="1:15" ht="45.75" customHeight="1" x14ac:dyDescent="0.3">
      <c r="A80" s="87">
        <v>10</v>
      </c>
      <c r="B80" s="45" t="s">
        <v>101</v>
      </c>
      <c r="C80" s="44"/>
      <c r="D80" s="44" t="s">
        <v>94</v>
      </c>
      <c r="E80" s="60">
        <f>E81+E82+E83</f>
        <v>45805.89</v>
      </c>
      <c r="F80" s="47"/>
      <c r="G80" s="47"/>
      <c r="H80" s="60">
        <f>H81+H82+H83</f>
        <v>4733.09</v>
      </c>
      <c r="I80" s="60">
        <f t="shared" ref="I80:L80" si="16">I81+I82+I83</f>
        <v>0</v>
      </c>
      <c r="J80" s="60">
        <f t="shared" si="16"/>
        <v>0</v>
      </c>
      <c r="K80" s="60">
        <f t="shared" si="16"/>
        <v>20136</v>
      </c>
      <c r="L80" s="60">
        <f t="shared" si="16"/>
        <v>20936.8</v>
      </c>
      <c r="M80" s="115" t="s">
        <v>15</v>
      </c>
      <c r="N80" s="4"/>
      <c r="O80" s="5"/>
    </row>
    <row r="81" spans="1:15" ht="24.75" customHeight="1" x14ac:dyDescent="0.3">
      <c r="A81" s="88" t="s">
        <v>161</v>
      </c>
      <c r="B81" s="11" t="s">
        <v>138</v>
      </c>
      <c r="C81" s="6"/>
      <c r="D81" s="39"/>
      <c r="E81" s="1">
        <f t="shared" ref="E81:E83" si="17">H81+I81+J81+K81+L81</f>
        <v>22040.720000000001</v>
      </c>
      <c r="F81" s="62"/>
      <c r="G81" s="27" t="s">
        <v>38</v>
      </c>
      <c r="H81" s="31">
        <v>244.72</v>
      </c>
      <c r="I81" s="31">
        <v>0</v>
      </c>
      <c r="J81" s="31">
        <v>0</v>
      </c>
      <c r="K81" s="31">
        <v>10686</v>
      </c>
      <c r="L81" s="31">
        <v>11110</v>
      </c>
      <c r="M81" s="118"/>
      <c r="N81" s="4"/>
      <c r="O81" s="5"/>
    </row>
    <row r="82" spans="1:15" ht="53.25" customHeight="1" x14ac:dyDescent="0.3">
      <c r="A82" s="88" t="s">
        <v>162</v>
      </c>
      <c r="B82" s="11" t="s">
        <v>139</v>
      </c>
      <c r="C82" s="6"/>
      <c r="D82" s="39"/>
      <c r="E82" s="1">
        <f t="shared" si="17"/>
        <v>21765.17</v>
      </c>
      <c r="F82" s="62"/>
      <c r="G82" s="27" t="s">
        <v>38</v>
      </c>
      <c r="H82" s="31">
        <v>2488.37</v>
      </c>
      <c r="I82" s="31">
        <v>0</v>
      </c>
      <c r="J82" s="31">
        <v>0</v>
      </c>
      <c r="K82" s="31">
        <v>9450</v>
      </c>
      <c r="L82" s="31">
        <v>9826.7999999999993</v>
      </c>
      <c r="M82" s="118"/>
      <c r="N82" s="4"/>
      <c r="O82" s="5"/>
    </row>
    <row r="83" spans="1:15" ht="24.75" customHeight="1" x14ac:dyDescent="0.3">
      <c r="A83" s="102" t="s">
        <v>165</v>
      </c>
      <c r="B83" s="103" t="s">
        <v>166</v>
      </c>
      <c r="C83" s="102"/>
      <c r="D83" s="104"/>
      <c r="E83" s="106">
        <f t="shared" si="17"/>
        <v>2000</v>
      </c>
      <c r="F83" s="102"/>
      <c r="G83" s="102" t="s">
        <v>38</v>
      </c>
      <c r="H83" s="105">
        <v>2000</v>
      </c>
      <c r="I83" s="105"/>
      <c r="J83" s="105"/>
      <c r="K83" s="105"/>
      <c r="L83" s="105"/>
      <c r="M83" s="122"/>
      <c r="N83" s="4"/>
      <c r="O83" s="5"/>
    </row>
    <row r="84" spans="1:15" s="68" customFormat="1" ht="50.25" customHeight="1" x14ac:dyDescent="0.3">
      <c r="A84" s="44"/>
      <c r="B84" s="64" t="s">
        <v>10</v>
      </c>
      <c r="C84" s="44"/>
      <c r="D84" s="65"/>
      <c r="E84" s="66">
        <f>H84+I84+J84+K84+L84</f>
        <v>779848.402</v>
      </c>
      <c r="F84" s="67"/>
      <c r="G84" s="67"/>
      <c r="H84" s="66">
        <f>H11+H12+H68+H69+H74+H75+H77+H79+H80+H78</f>
        <v>144091.17000000001</v>
      </c>
      <c r="I84" s="66">
        <f t="shared" ref="I84:L84" si="18">I11+I12+I68+I69+I74+I75+I77+I79+I80+I78</f>
        <v>115248</v>
      </c>
      <c r="J84" s="66">
        <f t="shared" si="18"/>
        <v>112503</v>
      </c>
      <c r="K84" s="66">
        <f t="shared" si="18"/>
        <v>201218.149</v>
      </c>
      <c r="L84" s="66">
        <f t="shared" si="18"/>
        <v>206788.08300000001</v>
      </c>
      <c r="M84" s="44"/>
    </row>
    <row r="85" spans="1:15" s="8" customFormat="1" x14ac:dyDescent="0.3">
      <c r="A85" s="12"/>
      <c r="B85" s="13"/>
      <c r="C85" s="12"/>
      <c r="D85" s="14"/>
      <c r="E85" s="14"/>
      <c r="F85" s="14"/>
      <c r="G85" s="14"/>
      <c r="H85" s="15"/>
      <c r="I85" s="14"/>
      <c r="J85" s="14"/>
      <c r="K85" s="14"/>
      <c r="L85" s="14"/>
      <c r="M85" s="12"/>
    </row>
    <row r="87" spans="1:15" x14ac:dyDescent="0.3">
      <c r="D87" s="16"/>
      <c r="E87" s="16"/>
      <c r="M87" s="16"/>
    </row>
    <row r="88" spans="1:15" x14ac:dyDescent="0.3">
      <c r="A88" s="93"/>
      <c r="B88" s="3" t="s">
        <v>158</v>
      </c>
      <c r="M88" s="16"/>
    </row>
    <row r="89" spans="1:15" x14ac:dyDescent="0.3">
      <c r="M89" s="17"/>
    </row>
    <row r="90" spans="1:15" x14ac:dyDescent="0.3">
      <c r="M90" s="17"/>
      <c r="N90" s="18"/>
    </row>
    <row r="91" spans="1:15" x14ac:dyDescent="0.3">
      <c r="M91" s="17"/>
    </row>
    <row r="92" spans="1:15" x14ac:dyDescent="0.3">
      <c r="M92" s="17"/>
    </row>
    <row r="93" spans="1:15" x14ac:dyDescent="0.3">
      <c r="B93" s="2"/>
      <c r="M93" s="17"/>
    </row>
    <row r="94" spans="1:15" x14ac:dyDescent="0.3">
      <c r="B94" s="2"/>
      <c r="M94" s="19"/>
    </row>
    <row r="96" spans="1:15" x14ac:dyDescent="0.3">
      <c r="B96" s="2"/>
      <c r="M96" s="2" t="s">
        <v>17</v>
      </c>
    </row>
  </sheetData>
  <mergeCells count="22">
    <mergeCell ref="J1:M1"/>
    <mergeCell ref="J2:M2"/>
    <mergeCell ref="J3:M3"/>
    <mergeCell ref="J4:M4"/>
    <mergeCell ref="A6:M6"/>
    <mergeCell ref="M9:M10"/>
    <mergeCell ref="A9:A10"/>
    <mergeCell ref="B9:B10"/>
    <mergeCell ref="C9:C10"/>
    <mergeCell ref="D9:D10"/>
    <mergeCell ref="E9:E10"/>
    <mergeCell ref="F9:G9"/>
    <mergeCell ref="H9:H10"/>
    <mergeCell ref="I9:I10"/>
    <mergeCell ref="J9:J10"/>
    <mergeCell ref="K9:K10"/>
    <mergeCell ref="L9:L10"/>
    <mergeCell ref="M68:M73"/>
    <mergeCell ref="M74:M76"/>
    <mergeCell ref="M77:M79"/>
    <mergeCell ref="M11:M67"/>
    <mergeCell ref="M80:M83"/>
  </mergeCells>
  <pageMargins left="0.70866141732283472" right="0.70866141732283472" top="0.74803149606299213" bottom="0.74803149606299213" header="0.31496062992125984" footer="0.31496062992125984"/>
  <pageSetup paperSize="9" scale="39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5"/>
  <sheetViews>
    <sheetView tabSelected="1" zoomScale="80" zoomScaleNormal="80" workbookViewId="0">
      <selection activeCell="A13" sqref="A13:J13"/>
    </sheetView>
  </sheetViews>
  <sheetFormatPr defaultRowHeight="20.25" x14ac:dyDescent="0.3"/>
  <cols>
    <col min="1" max="1" width="10.28515625" style="2" customWidth="1"/>
    <col min="2" max="2" width="69.140625" style="3" customWidth="1"/>
    <col min="3" max="3" width="21.85546875" style="2" customWidth="1"/>
    <col min="4" max="4" width="29.140625" style="2" customWidth="1"/>
    <col min="5" max="9" width="20.5703125" style="2" customWidth="1"/>
    <col min="10" max="10" width="56.140625" style="2" customWidth="1"/>
    <col min="11" max="11" width="20" style="2" customWidth="1"/>
    <col min="12" max="12" width="12.28515625" style="2" customWidth="1"/>
    <col min="13" max="13" width="14.42578125" style="2" customWidth="1"/>
    <col min="14" max="14" width="12.28515625" style="2" customWidth="1"/>
    <col min="15" max="16384" width="9.140625" style="2"/>
  </cols>
  <sheetData>
    <row r="1" spans="1:10" x14ac:dyDescent="0.3">
      <c r="G1" s="129" t="s">
        <v>169</v>
      </c>
      <c r="H1" s="130"/>
      <c r="I1" s="130"/>
      <c r="J1" s="130"/>
    </row>
    <row r="2" spans="1:10" x14ac:dyDescent="0.3">
      <c r="G2" s="129" t="s">
        <v>33</v>
      </c>
      <c r="H2" s="131"/>
      <c r="I2" s="131"/>
      <c r="J2" s="131"/>
    </row>
    <row r="3" spans="1:10" x14ac:dyDescent="0.3">
      <c r="G3" s="129" t="s">
        <v>35</v>
      </c>
      <c r="H3" s="131"/>
      <c r="I3" s="131"/>
      <c r="J3" s="131"/>
    </row>
    <row r="4" spans="1:10" x14ac:dyDescent="0.3">
      <c r="G4" s="129" t="s">
        <v>34</v>
      </c>
      <c r="H4" s="131"/>
      <c r="I4" s="131"/>
      <c r="J4" s="131"/>
    </row>
    <row r="5" spans="1:10" ht="20.25" customHeight="1" x14ac:dyDescent="0.3">
      <c r="G5" s="131" t="s">
        <v>170</v>
      </c>
      <c r="H5" s="131"/>
      <c r="I5" s="131"/>
      <c r="J5" s="131"/>
    </row>
    <row r="6" spans="1:10" ht="20.25" customHeight="1" x14ac:dyDescent="0.3">
      <c r="G6" s="114"/>
      <c r="H6" s="114"/>
      <c r="I6" s="114"/>
      <c r="J6" s="114"/>
    </row>
    <row r="7" spans="1:10" ht="20.25" customHeight="1" x14ac:dyDescent="0.3">
      <c r="G7" s="129" t="s">
        <v>172</v>
      </c>
      <c r="H7" s="130"/>
      <c r="I7" s="130"/>
      <c r="J7" s="130"/>
    </row>
    <row r="8" spans="1:10" ht="20.25" customHeight="1" x14ac:dyDescent="0.3">
      <c r="G8" s="129" t="s">
        <v>33</v>
      </c>
      <c r="H8" s="131"/>
      <c r="I8" s="131"/>
      <c r="J8" s="131"/>
    </row>
    <row r="9" spans="1:10" ht="20.25" customHeight="1" x14ac:dyDescent="0.3">
      <c r="G9" s="129" t="s">
        <v>35</v>
      </c>
      <c r="H9" s="131"/>
      <c r="I9" s="131"/>
      <c r="J9" s="131"/>
    </row>
    <row r="10" spans="1:10" ht="20.25" customHeight="1" x14ac:dyDescent="0.3">
      <c r="G10" s="129" t="s">
        <v>34</v>
      </c>
      <c r="H10" s="131"/>
      <c r="I10" s="131"/>
      <c r="J10" s="131"/>
    </row>
    <row r="11" spans="1:10" ht="20.25" customHeight="1" x14ac:dyDescent="0.3">
      <c r="G11" s="131" t="s">
        <v>173</v>
      </c>
      <c r="H11" s="131"/>
      <c r="I11" s="131"/>
      <c r="J11" s="131"/>
    </row>
    <row r="13" spans="1:10" ht="22.5" x14ac:dyDescent="0.3">
      <c r="A13" s="132" t="s">
        <v>30</v>
      </c>
      <c r="B13" s="132"/>
      <c r="C13" s="132"/>
      <c r="D13" s="132"/>
      <c r="E13" s="132"/>
      <c r="F13" s="132"/>
      <c r="G13" s="132"/>
      <c r="H13" s="132"/>
      <c r="I13" s="132"/>
      <c r="J13" s="132"/>
    </row>
    <row r="14" spans="1:10" x14ac:dyDescent="0.3">
      <c r="A14" s="28"/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31.5" customHeight="1" x14ac:dyDescent="0.3">
      <c r="A15" s="123" t="s">
        <v>0</v>
      </c>
      <c r="B15" s="123" t="s">
        <v>1</v>
      </c>
      <c r="C15" s="123" t="s">
        <v>31</v>
      </c>
      <c r="D15" s="123" t="s">
        <v>2</v>
      </c>
      <c r="E15" s="134" t="s">
        <v>147</v>
      </c>
      <c r="F15" s="135"/>
      <c r="G15" s="135"/>
      <c r="H15" s="135"/>
      <c r="I15" s="136"/>
      <c r="J15" s="123" t="s">
        <v>141</v>
      </c>
    </row>
    <row r="16" spans="1:10" ht="20.25" customHeight="1" x14ac:dyDescent="0.3">
      <c r="A16" s="133"/>
      <c r="B16" s="133"/>
      <c r="C16" s="133"/>
      <c r="D16" s="133"/>
      <c r="E16" s="123">
        <v>2018</v>
      </c>
      <c r="F16" s="123">
        <v>2019</v>
      </c>
      <c r="G16" s="123">
        <v>2020</v>
      </c>
      <c r="H16" s="123">
        <v>2021</v>
      </c>
      <c r="I16" s="123">
        <v>2022</v>
      </c>
      <c r="J16" s="133"/>
    </row>
    <row r="17" spans="1:12" ht="81.75" customHeight="1" x14ac:dyDescent="0.3">
      <c r="A17" s="124"/>
      <c r="B17" s="124"/>
      <c r="C17" s="124"/>
      <c r="D17" s="124"/>
      <c r="E17" s="126"/>
      <c r="F17" s="126"/>
      <c r="G17" s="126"/>
      <c r="H17" s="126"/>
      <c r="I17" s="126"/>
      <c r="J17" s="124"/>
      <c r="K17" s="4"/>
      <c r="L17" s="5"/>
    </row>
    <row r="18" spans="1:12" s="52" customFormat="1" ht="90" x14ac:dyDescent="0.35">
      <c r="A18" s="44">
        <v>1</v>
      </c>
      <c r="B18" s="45" t="s">
        <v>143</v>
      </c>
      <c r="C18" s="46" t="s">
        <v>94</v>
      </c>
      <c r="D18" s="48">
        <f>E18+F18+G18+H18+I18</f>
        <v>365272.44199999998</v>
      </c>
      <c r="E18" s="48">
        <v>67743</v>
      </c>
      <c r="F18" s="48">
        <v>67562</v>
      </c>
      <c r="G18" s="48">
        <v>67846</v>
      </c>
      <c r="H18" s="48">
        <v>80950.343999999997</v>
      </c>
      <c r="I18" s="111">
        <v>81171.097999999998</v>
      </c>
      <c r="J18" s="119" t="s">
        <v>16</v>
      </c>
      <c r="K18" s="50"/>
      <c r="L18" s="51"/>
    </row>
    <row r="19" spans="1:12" s="52" customFormat="1" ht="45" x14ac:dyDescent="0.35">
      <c r="A19" s="44">
        <v>2</v>
      </c>
      <c r="B19" s="45" t="s">
        <v>142</v>
      </c>
      <c r="C19" s="46" t="s">
        <v>94</v>
      </c>
      <c r="D19" s="48">
        <f>D20+D23</f>
        <v>265579.06300000002</v>
      </c>
      <c r="E19" s="48">
        <f>E20+E23</f>
        <v>47577.08</v>
      </c>
      <c r="F19" s="48">
        <f t="shared" ref="F19:I19" si="0">F20+F23</f>
        <v>30166</v>
      </c>
      <c r="G19" s="48">
        <f t="shared" si="0"/>
        <v>31166</v>
      </c>
      <c r="H19" s="48">
        <f t="shared" si="0"/>
        <v>76434.804000000004</v>
      </c>
      <c r="I19" s="111">
        <f t="shared" si="0"/>
        <v>80235.179000000004</v>
      </c>
      <c r="J19" s="120"/>
      <c r="K19" s="50"/>
      <c r="L19" s="51"/>
    </row>
    <row r="20" spans="1:12" ht="23.25" x14ac:dyDescent="0.3">
      <c r="A20" s="49" t="s">
        <v>97</v>
      </c>
      <c r="B20" s="53" t="s">
        <v>140</v>
      </c>
      <c r="C20" s="69" t="s">
        <v>94</v>
      </c>
      <c r="D20" s="55">
        <f>D21+D22</f>
        <v>127702.52</v>
      </c>
      <c r="E20" s="55">
        <f>E21+E22</f>
        <v>21300</v>
      </c>
      <c r="F20" s="55">
        <f t="shared" ref="F20:I20" si="1">F21+F22</f>
        <v>22000</v>
      </c>
      <c r="G20" s="55">
        <f t="shared" si="1"/>
        <v>23000</v>
      </c>
      <c r="H20" s="55">
        <f t="shared" si="1"/>
        <v>29726.822</v>
      </c>
      <c r="I20" s="112">
        <f t="shared" si="1"/>
        <v>31675.698</v>
      </c>
      <c r="J20" s="120"/>
      <c r="K20" s="4"/>
      <c r="L20" s="5"/>
    </row>
    <row r="21" spans="1:12" ht="40.5" x14ac:dyDescent="0.3">
      <c r="A21" s="6" t="s">
        <v>98</v>
      </c>
      <c r="B21" s="54" t="s">
        <v>3</v>
      </c>
      <c r="C21" s="69"/>
      <c r="D21" s="34">
        <f>E21+F21+G21+H21+I21</f>
        <v>123428.242</v>
      </c>
      <c r="E21" s="37">
        <v>20520</v>
      </c>
      <c r="F21" s="37">
        <v>21216</v>
      </c>
      <c r="G21" s="37">
        <v>22157.651999999998</v>
      </c>
      <c r="H21" s="37">
        <v>28824.44</v>
      </c>
      <c r="I21" s="37">
        <v>30710.15</v>
      </c>
      <c r="J21" s="120"/>
      <c r="K21" s="4"/>
      <c r="L21" s="5"/>
    </row>
    <row r="22" spans="1:12" ht="40.5" x14ac:dyDescent="0.3">
      <c r="A22" s="32" t="s">
        <v>99</v>
      </c>
      <c r="B22" s="54" t="s">
        <v>6</v>
      </c>
      <c r="C22" s="69"/>
      <c r="D22" s="34">
        <f>E22+F22+G22+H22+I22</f>
        <v>4274.2780000000002</v>
      </c>
      <c r="E22" s="37">
        <v>780</v>
      </c>
      <c r="F22" s="37">
        <v>784</v>
      </c>
      <c r="G22" s="37">
        <v>842.34799999999996</v>
      </c>
      <c r="H22" s="37">
        <v>902.38199999999995</v>
      </c>
      <c r="I22" s="37">
        <v>965.548</v>
      </c>
      <c r="J22" s="120"/>
      <c r="K22" s="4"/>
      <c r="L22" s="5"/>
    </row>
    <row r="23" spans="1:12" ht="23.25" x14ac:dyDescent="0.3">
      <c r="A23" s="49" t="s">
        <v>100</v>
      </c>
      <c r="B23" s="53" t="s">
        <v>101</v>
      </c>
      <c r="C23" s="95" t="s">
        <v>94</v>
      </c>
      <c r="D23" s="58">
        <f>E23+F23+G23+H23+I23</f>
        <v>137876.54300000001</v>
      </c>
      <c r="E23" s="58">
        <f>E24+E28+E29+E30+E31+E32+E33+E34+E35+E36+E37+E38+E39+E40+E41+E42+E43+E44+E45+E46+E47+E48+E49+E54+E55+E56+E57+E62+E69+E74</f>
        <v>26277.08</v>
      </c>
      <c r="F23" s="58">
        <f t="shared" ref="F23:I23" si="2">F24+F28+F29+F30+F31+F32+F33+F34+F35+F36+F37+F38+F39+F40+F41+F42+F43+F44+F45+F46+F47+F48+F49+F54+F55+F56+F57+F62+F69+F74</f>
        <v>8166</v>
      </c>
      <c r="G23" s="58">
        <f t="shared" si="2"/>
        <v>8166</v>
      </c>
      <c r="H23" s="58">
        <f t="shared" si="2"/>
        <v>46707.982000000004</v>
      </c>
      <c r="I23" s="58">
        <f t="shared" si="2"/>
        <v>48559.481</v>
      </c>
      <c r="J23" s="120"/>
      <c r="K23" s="4"/>
      <c r="L23" s="5"/>
    </row>
    <row r="24" spans="1:12" ht="40.5" x14ac:dyDescent="0.3">
      <c r="A24" s="6" t="s">
        <v>103</v>
      </c>
      <c r="B24" s="7" t="s">
        <v>39</v>
      </c>
      <c r="C24" s="6"/>
      <c r="D24" s="1">
        <f>E24+F24+G24+H24+I24</f>
        <v>15881.117</v>
      </c>
      <c r="E24" s="22">
        <v>4316.6499999999996</v>
      </c>
      <c r="F24" s="22"/>
      <c r="G24" s="22"/>
      <c r="H24" s="22">
        <v>5677.1019999999999</v>
      </c>
      <c r="I24" s="22">
        <v>5887.3649999999998</v>
      </c>
      <c r="J24" s="120"/>
    </row>
    <row r="25" spans="1:12" ht="37.5" x14ac:dyDescent="0.3">
      <c r="A25" s="6"/>
      <c r="B25" s="40" t="s">
        <v>36</v>
      </c>
      <c r="C25" s="1"/>
      <c r="D25" s="1"/>
      <c r="E25" s="22"/>
      <c r="F25" s="22"/>
      <c r="G25" s="22"/>
      <c r="H25" s="22"/>
      <c r="I25" s="22"/>
      <c r="J25" s="120"/>
    </row>
    <row r="26" spans="1:12" ht="37.5" x14ac:dyDescent="0.3">
      <c r="A26" s="6"/>
      <c r="B26" s="40" t="s">
        <v>37</v>
      </c>
      <c r="C26" s="1"/>
      <c r="D26" s="1"/>
      <c r="E26" s="22"/>
      <c r="F26" s="22"/>
      <c r="G26" s="22"/>
      <c r="H26" s="22"/>
      <c r="I26" s="22"/>
      <c r="J26" s="120"/>
    </row>
    <row r="27" spans="1:12" x14ac:dyDescent="0.3">
      <c r="A27" s="6"/>
      <c r="B27" s="40" t="s">
        <v>40</v>
      </c>
      <c r="C27" s="1"/>
      <c r="D27" s="1"/>
      <c r="E27" s="22"/>
      <c r="F27" s="22"/>
      <c r="G27" s="22"/>
      <c r="H27" s="22"/>
      <c r="I27" s="22"/>
      <c r="J27" s="120"/>
    </row>
    <row r="28" spans="1:12" ht="40.5" x14ac:dyDescent="0.3">
      <c r="A28" s="6" t="s">
        <v>102</v>
      </c>
      <c r="B28" s="10" t="s">
        <v>13</v>
      </c>
      <c r="C28" s="6"/>
      <c r="D28" s="1">
        <f>E28+F28+G28+H28+I28</f>
        <v>5598.7560000000003</v>
      </c>
      <c r="E28" s="22">
        <v>1412.579</v>
      </c>
      <c r="F28" s="22"/>
      <c r="G28" s="22"/>
      <c r="H28" s="22">
        <v>2052.0479999999998</v>
      </c>
      <c r="I28" s="22">
        <v>2134.1289999999999</v>
      </c>
      <c r="J28" s="120"/>
    </row>
    <row r="29" spans="1:12" ht="40.5" x14ac:dyDescent="0.3">
      <c r="A29" s="6" t="s">
        <v>104</v>
      </c>
      <c r="B29" s="7" t="s">
        <v>41</v>
      </c>
      <c r="C29" s="6"/>
      <c r="D29" s="1">
        <f t="shared" ref="D29:D33" si="3">E29+F29+G29+H29+I29</f>
        <v>4067.1880000000001</v>
      </c>
      <c r="E29" s="22">
        <v>471.53</v>
      </c>
      <c r="F29" s="22"/>
      <c r="G29" s="22"/>
      <c r="H29" s="22">
        <v>1762.577</v>
      </c>
      <c r="I29" s="22">
        <v>1833.0809999999999</v>
      </c>
      <c r="J29" s="120"/>
    </row>
    <row r="30" spans="1:12" ht="40.5" x14ac:dyDescent="0.3">
      <c r="A30" s="6" t="s">
        <v>105</v>
      </c>
      <c r="B30" s="7" t="s">
        <v>42</v>
      </c>
      <c r="C30" s="6"/>
      <c r="D30" s="1">
        <f t="shared" si="3"/>
        <v>1277.6890000000001</v>
      </c>
      <c r="E30" s="22">
        <v>359.80099999999999</v>
      </c>
      <c r="F30" s="22"/>
      <c r="G30" s="22"/>
      <c r="H30" s="22">
        <v>449.94499999999999</v>
      </c>
      <c r="I30" s="22">
        <v>467.94299999999998</v>
      </c>
      <c r="J30" s="120"/>
    </row>
    <row r="31" spans="1:12" ht="40.5" x14ac:dyDescent="0.3">
      <c r="A31" s="6" t="s">
        <v>106</v>
      </c>
      <c r="B31" s="10" t="s">
        <v>5</v>
      </c>
      <c r="C31" s="6"/>
      <c r="D31" s="1">
        <f t="shared" si="3"/>
        <v>1347.74</v>
      </c>
      <c r="E31" s="22">
        <v>200.37899999999999</v>
      </c>
      <c r="F31" s="22"/>
      <c r="G31" s="22"/>
      <c r="H31" s="22">
        <v>562.43200000000002</v>
      </c>
      <c r="I31" s="22">
        <v>584.92899999999997</v>
      </c>
      <c r="J31" s="120"/>
    </row>
    <row r="32" spans="1:12" ht="89.25" customHeight="1" x14ac:dyDescent="0.3">
      <c r="A32" s="6" t="s">
        <v>107</v>
      </c>
      <c r="B32" s="20" t="s">
        <v>44</v>
      </c>
      <c r="C32" s="6"/>
      <c r="D32" s="1">
        <f t="shared" si="3"/>
        <v>1749.498</v>
      </c>
      <c r="E32" s="22">
        <v>531</v>
      </c>
      <c r="F32" s="22"/>
      <c r="G32" s="22"/>
      <c r="H32" s="22">
        <v>597.303</v>
      </c>
      <c r="I32" s="22">
        <v>621.19500000000005</v>
      </c>
      <c r="J32" s="120"/>
    </row>
    <row r="33" spans="1:10" ht="81" x14ac:dyDescent="0.3">
      <c r="A33" s="6" t="s">
        <v>108</v>
      </c>
      <c r="B33" s="10" t="s">
        <v>45</v>
      </c>
      <c r="C33" s="6"/>
      <c r="D33" s="1">
        <f t="shared" si="3"/>
        <v>1606.3040000000001</v>
      </c>
      <c r="E33" s="22"/>
      <c r="F33" s="22"/>
      <c r="G33" s="22"/>
      <c r="H33" s="22">
        <v>787.404</v>
      </c>
      <c r="I33" s="22">
        <v>818.9</v>
      </c>
      <c r="J33" s="120"/>
    </row>
    <row r="34" spans="1:10" ht="40.5" x14ac:dyDescent="0.3">
      <c r="A34" s="6" t="s">
        <v>109</v>
      </c>
      <c r="B34" s="10" t="s">
        <v>46</v>
      </c>
      <c r="C34" s="6"/>
      <c r="D34" s="1">
        <f>E34+F34+G34+H34+I34</f>
        <v>966.98599999999999</v>
      </c>
      <c r="E34" s="22">
        <v>293.49599999999998</v>
      </c>
      <c r="F34" s="22"/>
      <c r="G34" s="22"/>
      <c r="H34" s="22">
        <v>330.142</v>
      </c>
      <c r="I34" s="22">
        <v>343.34800000000001</v>
      </c>
      <c r="J34" s="120"/>
    </row>
    <row r="35" spans="1:10" ht="101.25" x14ac:dyDescent="0.3">
      <c r="A35" s="6" t="s">
        <v>110</v>
      </c>
      <c r="B35" s="20" t="s">
        <v>47</v>
      </c>
      <c r="C35" s="6"/>
      <c r="D35" s="1">
        <f>E35+F35+G35+H35+I35</f>
        <v>1447.596</v>
      </c>
      <c r="E35" s="22">
        <v>823.6</v>
      </c>
      <c r="F35" s="22"/>
      <c r="G35" s="22"/>
      <c r="H35" s="22">
        <v>305.88</v>
      </c>
      <c r="I35" s="22">
        <v>318.11599999999999</v>
      </c>
      <c r="J35" s="120"/>
    </row>
    <row r="36" spans="1:10" ht="40.5" x14ac:dyDescent="0.3">
      <c r="A36" s="6" t="s">
        <v>111</v>
      </c>
      <c r="B36" s="7" t="s">
        <v>48</v>
      </c>
      <c r="C36" s="6"/>
      <c r="D36" s="1">
        <f t="shared" ref="D36:D37" si="4">E36+F36+G36+H36+I36</f>
        <v>744.952</v>
      </c>
      <c r="E36" s="22">
        <v>226.10499999999999</v>
      </c>
      <c r="F36" s="22"/>
      <c r="G36" s="22"/>
      <c r="H36" s="22">
        <v>254.33699999999999</v>
      </c>
      <c r="I36" s="22">
        <v>264.51</v>
      </c>
      <c r="J36" s="120"/>
    </row>
    <row r="37" spans="1:10" x14ac:dyDescent="0.3">
      <c r="A37" s="6" t="s">
        <v>112</v>
      </c>
      <c r="B37" s="10" t="s">
        <v>7</v>
      </c>
      <c r="C37" s="6"/>
      <c r="D37" s="1">
        <f t="shared" si="4"/>
        <v>1757.3630000000001</v>
      </c>
      <c r="E37" s="22">
        <v>321.25</v>
      </c>
      <c r="F37" s="22"/>
      <c r="G37" s="22"/>
      <c r="H37" s="22">
        <v>703.97699999999998</v>
      </c>
      <c r="I37" s="22">
        <v>732.13599999999997</v>
      </c>
      <c r="J37" s="120"/>
    </row>
    <row r="38" spans="1:10" x14ac:dyDescent="0.3">
      <c r="A38" s="6" t="s">
        <v>113</v>
      </c>
      <c r="B38" s="7" t="s">
        <v>49</v>
      </c>
      <c r="C38" s="6"/>
      <c r="D38" s="1">
        <f>E38+F38+G38+H38+I38</f>
        <v>229.745</v>
      </c>
      <c r="E38" s="22"/>
      <c r="F38" s="22"/>
      <c r="G38" s="22"/>
      <c r="H38" s="22">
        <v>112.62</v>
      </c>
      <c r="I38" s="22">
        <v>117.125</v>
      </c>
      <c r="J38" s="120"/>
    </row>
    <row r="39" spans="1:10" x14ac:dyDescent="0.3">
      <c r="A39" s="6" t="s">
        <v>114</v>
      </c>
      <c r="B39" s="7" t="s">
        <v>9</v>
      </c>
      <c r="C39" s="6"/>
      <c r="D39" s="1">
        <f t="shared" ref="D39:D42" si="5">E39+F39+G39+H39+I39</f>
        <v>30.617999999999999</v>
      </c>
      <c r="E39" s="22"/>
      <c r="F39" s="22"/>
      <c r="G39" s="22"/>
      <c r="H39" s="22">
        <v>15.009</v>
      </c>
      <c r="I39" s="22">
        <v>15.609</v>
      </c>
      <c r="J39" s="120"/>
    </row>
    <row r="40" spans="1:10" ht="40.5" x14ac:dyDescent="0.3">
      <c r="A40" s="6" t="s">
        <v>115</v>
      </c>
      <c r="B40" s="7" t="s">
        <v>53</v>
      </c>
      <c r="C40" s="6"/>
      <c r="D40" s="1">
        <f t="shared" si="5"/>
        <v>2114.2089999999998</v>
      </c>
      <c r="E40" s="22"/>
      <c r="F40" s="22"/>
      <c r="G40" s="22"/>
      <c r="H40" s="22">
        <v>1036.377</v>
      </c>
      <c r="I40" s="22">
        <v>1077.8320000000001</v>
      </c>
      <c r="J40" s="120"/>
    </row>
    <row r="41" spans="1:10" ht="40.5" x14ac:dyDescent="0.3">
      <c r="A41" s="6" t="s">
        <v>116</v>
      </c>
      <c r="B41" s="7" t="s">
        <v>54</v>
      </c>
      <c r="C41" s="6"/>
      <c r="D41" s="1">
        <f t="shared" si="5"/>
        <v>34.868000000000002</v>
      </c>
      <c r="E41" s="22"/>
      <c r="F41" s="22"/>
      <c r="G41" s="22"/>
      <c r="H41" s="22">
        <v>17.091999999999999</v>
      </c>
      <c r="I41" s="22">
        <v>17.776</v>
      </c>
      <c r="J41" s="120"/>
    </row>
    <row r="42" spans="1:10" ht="40.5" x14ac:dyDescent="0.3">
      <c r="A42" s="6" t="s">
        <v>117</v>
      </c>
      <c r="B42" s="7" t="s">
        <v>56</v>
      </c>
      <c r="C42" s="6"/>
      <c r="D42" s="1">
        <f t="shared" si="5"/>
        <v>5.6589999999999998</v>
      </c>
      <c r="E42" s="22"/>
      <c r="F42" s="22"/>
      <c r="G42" s="22"/>
      <c r="H42" s="22">
        <v>2.774</v>
      </c>
      <c r="I42" s="22">
        <v>2.8849999999999998</v>
      </c>
      <c r="J42" s="120"/>
    </row>
    <row r="43" spans="1:10" ht="60.75" x14ac:dyDescent="0.3">
      <c r="A43" s="6" t="s">
        <v>118</v>
      </c>
      <c r="B43" s="20" t="s">
        <v>57</v>
      </c>
      <c r="C43" s="6"/>
      <c r="D43" s="1">
        <f>E43+F43+G43+H43+I43</f>
        <v>242.44200000000001</v>
      </c>
      <c r="E43" s="22"/>
      <c r="F43" s="22"/>
      <c r="G43" s="22"/>
      <c r="H43" s="22">
        <v>118.84399999999999</v>
      </c>
      <c r="I43" s="22">
        <v>123.598</v>
      </c>
      <c r="J43" s="120"/>
    </row>
    <row r="44" spans="1:10" ht="40.5" x14ac:dyDescent="0.3">
      <c r="A44" s="6" t="s">
        <v>119</v>
      </c>
      <c r="B44" s="20" t="s">
        <v>58</v>
      </c>
      <c r="C44" s="6"/>
      <c r="D44" s="1">
        <f>E44+F44+G44+H44+I44</f>
        <v>71.227000000000004</v>
      </c>
      <c r="E44" s="22"/>
      <c r="F44" s="22"/>
      <c r="G44" s="22"/>
      <c r="H44" s="22">
        <v>34.914999999999999</v>
      </c>
      <c r="I44" s="22">
        <v>36.311999999999998</v>
      </c>
      <c r="J44" s="120"/>
    </row>
    <row r="45" spans="1:10" ht="101.25" x14ac:dyDescent="0.3">
      <c r="A45" s="6" t="s">
        <v>120</v>
      </c>
      <c r="B45" s="21" t="s">
        <v>59</v>
      </c>
      <c r="C45" s="6"/>
      <c r="D45" s="1">
        <f>E45+F45+G45+H45+I45</f>
        <v>14.506</v>
      </c>
      <c r="E45" s="22"/>
      <c r="F45" s="22"/>
      <c r="G45" s="22"/>
      <c r="H45" s="22">
        <v>7.1109999999999998</v>
      </c>
      <c r="I45" s="22">
        <v>7.3949999999999996</v>
      </c>
      <c r="J45" s="120"/>
    </row>
    <row r="46" spans="1:10" x14ac:dyDescent="0.3">
      <c r="A46" s="6" t="s">
        <v>121</v>
      </c>
      <c r="B46" s="21" t="s">
        <v>60</v>
      </c>
      <c r="C46" s="6"/>
      <c r="D46" s="1">
        <f>E46+F46+G46+H46+I46</f>
        <v>1147.3610000000001</v>
      </c>
      <c r="E46" s="22"/>
      <c r="F46" s="22"/>
      <c r="G46" s="22"/>
      <c r="H46" s="22">
        <v>562.43200000000002</v>
      </c>
      <c r="I46" s="22">
        <v>584.92899999999997</v>
      </c>
      <c r="J46" s="120"/>
    </row>
    <row r="47" spans="1:10" ht="40.5" x14ac:dyDescent="0.3">
      <c r="A47" s="6" t="s">
        <v>122</v>
      </c>
      <c r="B47" s="21" t="s">
        <v>61</v>
      </c>
      <c r="C47" s="6"/>
      <c r="D47" s="1">
        <f t="shared" ref="D47:D52" si="6">E47+F47+G47+H47+I47</f>
        <v>109.905</v>
      </c>
      <c r="E47" s="22"/>
      <c r="F47" s="22"/>
      <c r="G47" s="22"/>
      <c r="H47" s="22">
        <v>53.875</v>
      </c>
      <c r="I47" s="22">
        <v>56.03</v>
      </c>
      <c r="J47" s="120"/>
    </row>
    <row r="48" spans="1:10" ht="60.75" x14ac:dyDescent="0.3">
      <c r="A48" s="6" t="s">
        <v>123</v>
      </c>
      <c r="B48" s="7" t="s">
        <v>63</v>
      </c>
      <c r="C48" s="6"/>
      <c r="D48" s="1">
        <f t="shared" si="6"/>
        <v>6868.7719999999999</v>
      </c>
      <c r="E48" s="22">
        <v>925.24800000000005</v>
      </c>
      <c r="F48" s="22"/>
      <c r="G48" s="22"/>
      <c r="H48" s="22">
        <v>2913.4920000000002</v>
      </c>
      <c r="I48" s="22">
        <v>3030.0320000000002</v>
      </c>
      <c r="J48" s="120"/>
    </row>
    <row r="49" spans="1:24" ht="40.5" x14ac:dyDescent="0.3">
      <c r="A49" s="6" t="s">
        <v>124</v>
      </c>
      <c r="B49" s="7" t="s">
        <v>65</v>
      </c>
      <c r="C49" s="6"/>
      <c r="D49" s="1">
        <f t="shared" si="6"/>
        <v>0</v>
      </c>
      <c r="E49" s="22"/>
      <c r="F49" s="22"/>
      <c r="G49" s="22"/>
      <c r="H49" s="22"/>
      <c r="I49" s="22"/>
      <c r="J49" s="120"/>
    </row>
    <row r="50" spans="1:24" x14ac:dyDescent="0.3">
      <c r="A50" s="6"/>
      <c r="B50" s="42" t="s">
        <v>66</v>
      </c>
      <c r="C50" s="1"/>
      <c r="D50" s="71">
        <f t="shared" si="6"/>
        <v>0</v>
      </c>
      <c r="E50" s="72"/>
      <c r="F50" s="22"/>
      <c r="G50" s="22"/>
      <c r="H50" s="22"/>
      <c r="I50" s="22"/>
      <c r="J50" s="120"/>
    </row>
    <row r="51" spans="1:24" x14ac:dyDescent="0.3">
      <c r="A51" s="6"/>
      <c r="B51" s="42" t="s">
        <v>67</v>
      </c>
      <c r="C51" s="1"/>
      <c r="D51" s="71">
        <f t="shared" si="6"/>
        <v>0</v>
      </c>
      <c r="E51" s="72"/>
      <c r="F51" s="22"/>
      <c r="G51" s="22"/>
      <c r="H51" s="22"/>
      <c r="I51" s="22"/>
      <c r="J51" s="120"/>
    </row>
    <row r="52" spans="1:24" x14ac:dyDescent="0.3">
      <c r="A52" s="6"/>
      <c r="B52" s="42" t="s">
        <v>68</v>
      </c>
      <c r="C52" s="1"/>
      <c r="D52" s="71">
        <f t="shared" si="6"/>
        <v>0</v>
      </c>
      <c r="E52" s="72"/>
      <c r="F52" s="22"/>
      <c r="G52" s="22"/>
      <c r="H52" s="22"/>
      <c r="I52" s="22"/>
      <c r="J52" s="120"/>
    </row>
    <row r="53" spans="1:24" x14ac:dyDescent="0.3">
      <c r="A53" s="6"/>
      <c r="B53" s="42" t="s">
        <v>69</v>
      </c>
      <c r="C53" s="1"/>
      <c r="D53" s="1"/>
      <c r="E53" s="22"/>
      <c r="F53" s="22"/>
      <c r="G53" s="22"/>
      <c r="H53" s="22"/>
      <c r="I53" s="22"/>
      <c r="J53" s="120"/>
    </row>
    <row r="54" spans="1:24" x14ac:dyDescent="0.3">
      <c r="A54" s="6" t="s">
        <v>125</v>
      </c>
      <c r="B54" s="7" t="s">
        <v>19</v>
      </c>
      <c r="C54" s="6"/>
      <c r="D54" s="1">
        <f t="shared" ref="D54:D61" si="7">E54+F54+G54+H54+I54</f>
        <v>40642.455999999998</v>
      </c>
      <c r="E54" s="22">
        <v>9137.74</v>
      </c>
      <c r="F54" s="22">
        <v>2476</v>
      </c>
      <c r="G54" s="22">
        <v>2476</v>
      </c>
      <c r="H54" s="22">
        <v>13016.037</v>
      </c>
      <c r="I54" s="22">
        <v>13536.679</v>
      </c>
      <c r="J54" s="120"/>
    </row>
    <row r="55" spans="1:24" ht="40.5" x14ac:dyDescent="0.3">
      <c r="A55" s="41" t="s">
        <v>127</v>
      </c>
      <c r="B55" s="7" t="s">
        <v>70</v>
      </c>
      <c r="C55" s="6"/>
      <c r="D55" s="1">
        <f t="shared" si="7"/>
        <v>10502.52</v>
      </c>
      <c r="E55" s="22">
        <v>1999.655</v>
      </c>
      <c r="F55" s="22"/>
      <c r="G55" s="22"/>
      <c r="H55" s="22">
        <v>4168.0709999999999</v>
      </c>
      <c r="I55" s="22">
        <v>4334.7939999999999</v>
      </c>
      <c r="J55" s="120"/>
    </row>
    <row r="56" spans="1:24" ht="40.5" x14ac:dyDescent="0.3">
      <c r="A56" s="6" t="s">
        <v>126</v>
      </c>
      <c r="B56" s="7" t="s">
        <v>71</v>
      </c>
      <c r="C56" s="6"/>
      <c r="D56" s="1">
        <f t="shared" si="7"/>
        <v>2235.5520000000001</v>
      </c>
      <c r="E56" s="22">
        <v>445.67</v>
      </c>
      <c r="F56" s="22"/>
      <c r="G56" s="22"/>
      <c r="H56" s="22">
        <v>877.39300000000003</v>
      </c>
      <c r="I56" s="22">
        <v>912.48900000000003</v>
      </c>
      <c r="J56" s="120"/>
    </row>
    <row r="57" spans="1:24" ht="81" x14ac:dyDescent="0.3">
      <c r="A57" s="6" t="s">
        <v>128</v>
      </c>
      <c r="B57" s="7" t="s">
        <v>72</v>
      </c>
      <c r="C57" s="6"/>
      <c r="D57" s="1">
        <f t="shared" si="7"/>
        <v>10241.018</v>
      </c>
      <c r="E57" s="22">
        <v>1238.1959999999999</v>
      </c>
      <c r="F57" s="22"/>
      <c r="G57" s="22"/>
      <c r="H57" s="22">
        <v>4413.1480000000001</v>
      </c>
      <c r="I57" s="22">
        <v>4589.674</v>
      </c>
      <c r="J57" s="120"/>
      <c r="K57" s="107"/>
      <c r="L57" s="107"/>
      <c r="M57" s="107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</row>
    <row r="58" spans="1:24" x14ac:dyDescent="0.3">
      <c r="A58" s="6"/>
      <c r="B58" s="43" t="s">
        <v>73</v>
      </c>
      <c r="C58" s="1"/>
      <c r="D58" s="71">
        <f t="shared" si="7"/>
        <v>7296.3850000000002</v>
      </c>
      <c r="E58" s="72">
        <v>902.27300000000002</v>
      </c>
      <c r="F58" s="72"/>
      <c r="G58" s="72"/>
      <c r="H58" s="72">
        <v>3134.3690000000001</v>
      </c>
      <c r="I58" s="72">
        <v>3259.7429999999999</v>
      </c>
      <c r="J58" s="120"/>
      <c r="K58" s="109"/>
      <c r="L58" s="110"/>
      <c r="M58" s="110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</row>
    <row r="59" spans="1:24" x14ac:dyDescent="0.3">
      <c r="A59" s="6"/>
      <c r="B59" s="43" t="s">
        <v>74</v>
      </c>
      <c r="C59" s="1"/>
      <c r="D59" s="71">
        <f t="shared" si="7"/>
        <v>2651.5619999999999</v>
      </c>
      <c r="E59" s="72">
        <v>299.64</v>
      </c>
      <c r="F59" s="72"/>
      <c r="G59" s="72"/>
      <c r="H59" s="72">
        <v>1152.903</v>
      </c>
      <c r="I59" s="72">
        <v>1199.019</v>
      </c>
      <c r="J59" s="120"/>
      <c r="K59" s="109"/>
      <c r="L59" s="110"/>
      <c r="M59" s="110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</row>
    <row r="60" spans="1:24" x14ac:dyDescent="0.3">
      <c r="A60" s="6"/>
      <c r="B60" s="43" t="s">
        <v>75</v>
      </c>
      <c r="C60" s="1"/>
      <c r="D60" s="71">
        <f t="shared" si="7"/>
        <v>259.98099999999999</v>
      </c>
      <c r="E60" s="72">
        <v>32.192999999999998</v>
      </c>
      <c r="F60" s="72"/>
      <c r="G60" s="72"/>
      <c r="H60" s="72">
        <v>111.661</v>
      </c>
      <c r="I60" s="72">
        <v>116.127</v>
      </c>
      <c r="J60" s="120"/>
      <c r="K60" s="109"/>
      <c r="L60" s="110"/>
      <c r="M60" s="110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</row>
    <row r="61" spans="1:24" x14ac:dyDescent="0.3">
      <c r="A61" s="6"/>
      <c r="B61" s="43" t="s">
        <v>76</v>
      </c>
      <c r="C61" s="1"/>
      <c r="D61" s="71">
        <f t="shared" si="7"/>
        <v>33.090000000000003</v>
      </c>
      <c r="E61" s="72">
        <v>4.09</v>
      </c>
      <c r="F61" s="72"/>
      <c r="G61" s="72"/>
      <c r="H61" s="72">
        <v>14.215</v>
      </c>
      <c r="I61" s="72">
        <v>14.785</v>
      </c>
      <c r="J61" s="120"/>
      <c r="K61" s="109"/>
      <c r="L61" s="110"/>
      <c r="M61" s="110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</row>
    <row r="62" spans="1:24" ht="60.75" x14ac:dyDescent="0.3">
      <c r="A62" s="6" t="s">
        <v>129</v>
      </c>
      <c r="B62" s="7" t="s">
        <v>77</v>
      </c>
      <c r="C62" s="6"/>
      <c r="D62" s="1">
        <f t="shared" ref="D62:D68" si="8">E62+F62+G62+H62+I62</f>
        <v>1129.423</v>
      </c>
      <c r="E62" s="22">
        <v>386.95100000000002</v>
      </c>
      <c r="F62" s="22"/>
      <c r="G62" s="22"/>
      <c r="H62" s="22">
        <v>363.95699999999999</v>
      </c>
      <c r="I62" s="22">
        <v>378.51499999999999</v>
      </c>
      <c r="J62" s="120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</row>
    <row r="63" spans="1:24" ht="93.75" x14ac:dyDescent="0.3">
      <c r="A63" s="6"/>
      <c r="B63" s="43" t="s">
        <v>78</v>
      </c>
      <c r="C63" s="1"/>
      <c r="D63" s="71">
        <f t="shared" si="8"/>
        <v>493.16899999999998</v>
      </c>
      <c r="E63" s="72">
        <v>193.83799999999999</v>
      </c>
      <c r="F63" s="72"/>
      <c r="G63" s="72"/>
      <c r="H63" s="72">
        <v>146.73099999999999</v>
      </c>
      <c r="I63" s="72">
        <v>152.6</v>
      </c>
      <c r="J63" s="120"/>
    </row>
    <row r="64" spans="1:24" ht="37.5" x14ac:dyDescent="0.3">
      <c r="A64" s="6"/>
      <c r="B64" s="43" t="s">
        <v>79</v>
      </c>
      <c r="C64" s="1"/>
      <c r="D64" s="71">
        <f t="shared" si="8"/>
        <v>85.471000000000004</v>
      </c>
      <c r="E64" s="72">
        <v>25.942</v>
      </c>
      <c r="F64" s="72"/>
      <c r="G64" s="72"/>
      <c r="H64" s="72">
        <v>29.181000000000001</v>
      </c>
      <c r="I64" s="72">
        <v>30.347999999999999</v>
      </c>
      <c r="J64" s="120"/>
    </row>
    <row r="65" spans="1:12" ht="37.5" x14ac:dyDescent="0.3">
      <c r="A65" s="6"/>
      <c r="B65" s="43" t="s">
        <v>80</v>
      </c>
      <c r="C65" s="1"/>
      <c r="D65" s="71">
        <f t="shared" si="8"/>
        <v>324.83199999999999</v>
      </c>
      <c r="E65" s="72">
        <v>98.591999999999999</v>
      </c>
      <c r="F65" s="72"/>
      <c r="G65" s="72"/>
      <c r="H65" s="72">
        <v>110.902</v>
      </c>
      <c r="I65" s="72">
        <v>115.33799999999999</v>
      </c>
      <c r="J65" s="120"/>
    </row>
    <row r="66" spans="1:12" ht="37.5" x14ac:dyDescent="0.3">
      <c r="A66" s="6"/>
      <c r="B66" s="43" t="s">
        <v>81</v>
      </c>
      <c r="C66" s="1"/>
      <c r="D66" s="71">
        <f t="shared" si="8"/>
        <v>164.73500000000001</v>
      </c>
      <c r="E66" s="72">
        <v>50</v>
      </c>
      <c r="F66" s="72"/>
      <c r="G66" s="72"/>
      <c r="H66" s="72">
        <v>56.243000000000002</v>
      </c>
      <c r="I66" s="72">
        <v>58.491999999999997</v>
      </c>
      <c r="J66" s="120"/>
    </row>
    <row r="67" spans="1:12" ht="37.5" x14ac:dyDescent="0.3">
      <c r="A67" s="6"/>
      <c r="B67" s="43" t="s">
        <v>82</v>
      </c>
      <c r="C67" s="1"/>
      <c r="D67" s="71">
        <f t="shared" si="8"/>
        <v>34.085999999999999</v>
      </c>
      <c r="E67" s="72">
        <v>10.346</v>
      </c>
      <c r="F67" s="72"/>
      <c r="G67" s="72"/>
      <c r="H67" s="72">
        <v>11.637</v>
      </c>
      <c r="I67" s="72">
        <v>12.103</v>
      </c>
      <c r="J67" s="120"/>
    </row>
    <row r="68" spans="1:12" ht="37.5" x14ac:dyDescent="0.3">
      <c r="A68" s="6"/>
      <c r="B68" s="43" t="s">
        <v>83</v>
      </c>
      <c r="C68" s="1"/>
      <c r="D68" s="71">
        <f t="shared" si="8"/>
        <v>27.13</v>
      </c>
      <c r="E68" s="72">
        <v>8.2330000000000005</v>
      </c>
      <c r="F68" s="72"/>
      <c r="G68" s="72"/>
      <c r="H68" s="72">
        <v>9.2629999999999999</v>
      </c>
      <c r="I68" s="72">
        <v>9.6340000000000003</v>
      </c>
      <c r="J68" s="120"/>
    </row>
    <row r="69" spans="1:12" ht="81" x14ac:dyDescent="0.3">
      <c r="A69" s="6" t="s">
        <v>130</v>
      </c>
      <c r="B69" s="7" t="s">
        <v>86</v>
      </c>
      <c r="C69" s="6"/>
      <c r="D69" s="1">
        <f t="shared" ref="D69" si="9">E69+F69+G69+H69+I69</f>
        <v>25307.192999999999</v>
      </c>
      <c r="E69" s="22">
        <v>2683.35</v>
      </c>
      <c r="F69" s="22">
        <v>5690</v>
      </c>
      <c r="G69" s="22">
        <v>5690</v>
      </c>
      <c r="H69" s="22">
        <v>5511.6880000000001</v>
      </c>
      <c r="I69" s="22">
        <v>5732.1549999999997</v>
      </c>
      <c r="J69" s="120"/>
    </row>
    <row r="70" spans="1:12" ht="37.5" x14ac:dyDescent="0.3">
      <c r="A70" s="6"/>
      <c r="B70" s="43" t="s">
        <v>87</v>
      </c>
      <c r="C70" s="1"/>
      <c r="D70" s="1"/>
      <c r="E70" s="22"/>
      <c r="F70" s="22"/>
      <c r="G70" s="22"/>
      <c r="H70" s="22"/>
      <c r="I70" s="22"/>
      <c r="J70" s="120"/>
    </row>
    <row r="71" spans="1:12" x14ac:dyDescent="0.3">
      <c r="A71" s="6"/>
      <c r="B71" s="43" t="s">
        <v>88</v>
      </c>
      <c r="C71" s="1"/>
      <c r="D71" s="1"/>
      <c r="E71" s="22"/>
      <c r="F71" s="22"/>
      <c r="G71" s="22"/>
      <c r="H71" s="22"/>
      <c r="I71" s="22"/>
      <c r="J71" s="120"/>
    </row>
    <row r="72" spans="1:12" ht="37.5" x14ac:dyDescent="0.3">
      <c r="A72" s="6"/>
      <c r="B72" s="43" t="s">
        <v>89</v>
      </c>
      <c r="C72" s="1"/>
      <c r="D72" s="1"/>
      <c r="E72" s="22"/>
      <c r="F72" s="22"/>
      <c r="G72" s="22"/>
      <c r="H72" s="22"/>
      <c r="I72" s="22"/>
      <c r="J72" s="120"/>
    </row>
    <row r="73" spans="1:12" x14ac:dyDescent="0.3">
      <c r="A73" s="6"/>
      <c r="B73" s="43" t="s">
        <v>90</v>
      </c>
      <c r="C73" s="1"/>
      <c r="D73" s="1"/>
      <c r="E73" s="22"/>
      <c r="F73" s="22"/>
      <c r="G73" s="22"/>
      <c r="H73" s="22"/>
      <c r="I73" s="22"/>
      <c r="J73" s="120"/>
    </row>
    <row r="74" spans="1:12" ht="40.5" x14ac:dyDescent="0.3">
      <c r="A74" s="6" t="s">
        <v>167</v>
      </c>
      <c r="B74" s="11" t="s">
        <v>160</v>
      </c>
      <c r="C74" s="1"/>
      <c r="D74" s="1">
        <f t="shared" ref="D74" si="10">E74+F74+G74+H74+I74</f>
        <v>503.88</v>
      </c>
      <c r="E74" s="113">
        <v>503.88</v>
      </c>
      <c r="F74" s="113"/>
      <c r="G74" s="113"/>
      <c r="H74" s="113"/>
      <c r="I74" s="113"/>
      <c r="J74" s="121"/>
    </row>
    <row r="75" spans="1:12" s="52" customFormat="1" ht="23.25" x14ac:dyDescent="0.35">
      <c r="A75" s="44">
        <v>3</v>
      </c>
      <c r="B75" s="45" t="s">
        <v>131</v>
      </c>
      <c r="C75" s="44" t="s">
        <v>94</v>
      </c>
      <c r="D75" s="60">
        <f t="shared" ref="D75" si="11">E75+F75+G75+H75+I75</f>
        <v>47316.877</v>
      </c>
      <c r="E75" s="48">
        <v>9494</v>
      </c>
      <c r="F75" s="48">
        <v>9480</v>
      </c>
      <c r="G75" s="48">
        <v>9480</v>
      </c>
      <c r="H75" s="48">
        <v>9384.5159999999996</v>
      </c>
      <c r="I75" s="48">
        <v>9478.3610000000008</v>
      </c>
      <c r="J75" s="115" t="s">
        <v>18</v>
      </c>
      <c r="K75" s="50"/>
      <c r="L75" s="51"/>
    </row>
    <row r="76" spans="1:12" s="52" customFormat="1" ht="45" x14ac:dyDescent="0.35">
      <c r="A76" s="44">
        <v>4</v>
      </c>
      <c r="B76" s="45" t="s">
        <v>101</v>
      </c>
      <c r="C76" s="44" t="s">
        <v>94</v>
      </c>
      <c r="D76" s="61">
        <f t="shared" ref="D76:I76" si="12">SUM(D77:D80)</f>
        <v>10452.656999999999</v>
      </c>
      <c r="E76" s="61">
        <f t="shared" si="12"/>
        <v>2605</v>
      </c>
      <c r="F76" s="61">
        <f t="shared" si="12"/>
        <v>0</v>
      </c>
      <c r="G76" s="61">
        <f t="shared" si="12"/>
        <v>0</v>
      </c>
      <c r="H76" s="61">
        <f t="shared" si="12"/>
        <v>3846.8910000000001</v>
      </c>
      <c r="I76" s="61">
        <f t="shared" si="12"/>
        <v>4000.7660000000001</v>
      </c>
      <c r="J76" s="116"/>
      <c r="K76" s="50"/>
      <c r="L76" s="51"/>
    </row>
    <row r="77" spans="1:12" ht="60.75" x14ac:dyDescent="0.3">
      <c r="A77" s="70" t="s">
        <v>132</v>
      </c>
      <c r="B77" s="11" t="s">
        <v>4</v>
      </c>
      <c r="C77" s="6"/>
      <c r="D77" s="1">
        <f>E77+F77+G77+I77+H77</f>
        <v>3482.2979999999998</v>
      </c>
      <c r="E77" s="23">
        <v>500</v>
      </c>
      <c r="F77" s="23"/>
      <c r="G77" s="23"/>
      <c r="H77" s="23">
        <v>1461.9110000000001</v>
      </c>
      <c r="I77" s="23">
        <v>1520.3869999999999</v>
      </c>
      <c r="J77" s="116"/>
    </row>
    <row r="78" spans="1:12" ht="40.5" x14ac:dyDescent="0.3">
      <c r="A78" s="70" t="s">
        <v>133</v>
      </c>
      <c r="B78" s="10" t="s">
        <v>8</v>
      </c>
      <c r="C78" s="6"/>
      <c r="D78" s="1">
        <f t="shared" ref="D78:D80" si="13">E78+F78+G78+I78+H78</f>
        <v>6503.2380000000003</v>
      </c>
      <c r="E78" s="23">
        <v>1968.867</v>
      </c>
      <c r="F78" s="23"/>
      <c r="G78" s="23"/>
      <c r="H78" s="23">
        <v>2222.7310000000002</v>
      </c>
      <c r="I78" s="23">
        <v>2311.64</v>
      </c>
      <c r="J78" s="116"/>
    </row>
    <row r="79" spans="1:12" ht="60.75" x14ac:dyDescent="0.3">
      <c r="A79" s="70" t="s">
        <v>134</v>
      </c>
      <c r="B79" s="10" t="s">
        <v>12</v>
      </c>
      <c r="C79" s="6"/>
      <c r="D79" s="1">
        <f t="shared" si="13"/>
        <v>387.42</v>
      </c>
      <c r="E79" s="23">
        <v>111.783</v>
      </c>
      <c r="F79" s="23"/>
      <c r="G79" s="23"/>
      <c r="H79" s="23">
        <v>135.11600000000001</v>
      </c>
      <c r="I79" s="23">
        <v>140.52099999999999</v>
      </c>
      <c r="J79" s="116"/>
    </row>
    <row r="80" spans="1:12" ht="40.5" x14ac:dyDescent="0.3">
      <c r="A80" s="70" t="s">
        <v>135</v>
      </c>
      <c r="B80" s="10" t="s">
        <v>11</v>
      </c>
      <c r="C80" s="6"/>
      <c r="D80" s="1">
        <f t="shared" si="13"/>
        <v>79.700999999999993</v>
      </c>
      <c r="E80" s="22">
        <v>24.35</v>
      </c>
      <c r="F80" s="22"/>
      <c r="G80" s="22"/>
      <c r="H80" s="22">
        <v>27.132999999999999</v>
      </c>
      <c r="I80" s="22">
        <v>28.218</v>
      </c>
      <c r="J80" s="117"/>
    </row>
    <row r="81" spans="1:12" ht="22.5" x14ac:dyDescent="0.3">
      <c r="A81" s="44">
        <v>5</v>
      </c>
      <c r="B81" s="45" t="s">
        <v>131</v>
      </c>
      <c r="C81" s="44" t="s">
        <v>94</v>
      </c>
      <c r="D81" s="60">
        <f t="shared" ref="D81:D86" si="14">E81+F81+G81+H81+I81</f>
        <v>13092.5</v>
      </c>
      <c r="E81" s="48">
        <v>2643</v>
      </c>
      <c r="F81" s="48">
        <v>2160</v>
      </c>
      <c r="G81" s="48">
        <v>2160</v>
      </c>
      <c r="H81" s="48">
        <v>3054.5</v>
      </c>
      <c r="I81" s="48">
        <v>3075</v>
      </c>
      <c r="J81" s="115" t="s">
        <v>93</v>
      </c>
      <c r="K81" s="4"/>
      <c r="L81" s="5"/>
    </row>
    <row r="82" spans="1:12" ht="45" x14ac:dyDescent="0.3">
      <c r="A82" s="44">
        <v>6</v>
      </c>
      <c r="B82" s="45" t="s">
        <v>101</v>
      </c>
      <c r="C82" s="44" t="s">
        <v>94</v>
      </c>
      <c r="D82" s="61">
        <f>SUM(D83)</f>
        <v>2291.6080000000002</v>
      </c>
      <c r="E82" s="61">
        <f>SUM(E83)</f>
        <v>150</v>
      </c>
      <c r="F82" s="61">
        <f t="shared" ref="F82:I82" si="15">SUM(F83)</f>
        <v>300</v>
      </c>
      <c r="G82" s="61">
        <f t="shared" si="15"/>
        <v>300</v>
      </c>
      <c r="H82" s="61">
        <f t="shared" si="15"/>
        <v>804.71</v>
      </c>
      <c r="I82" s="61">
        <f t="shared" si="15"/>
        <v>736.89800000000002</v>
      </c>
      <c r="J82" s="116"/>
      <c r="K82" s="4"/>
      <c r="L82" s="5"/>
    </row>
    <row r="83" spans="1:12" ht="23.25" x14ac:dyDescent="0.3">
      <c r="A83" s="6" t="s">
        <v>137</v>
      </c>
      <c r="B83" s="11" t="s">
        <v>136</v>
      </c>
      <c r="C83" s="69"/>
      <c r="D83" s="59">
        <f t="shared" si="14"/>
        <v>2291.6080000000002</v>
      </c>
      <c r="E83" s="31">
        <v>150</v>
      </c>
      <c r="F83" s="31">
        <v>300</v>
      </c>
      <c r="G83" s="31">
        <v>300</v>
      </c>
      <c r="H83" s="31">
        <v>804.71</v>
      </c>
      <c r="I83" s="31">
        <v>736.89800000000002</v>
      </c>
      <c r="J83" s="117"/>
      <c r="K83" s="4"/>
      <c r="L83" s="5"/>
    </row>
    <row r="84" spans="1:12" ht="45" x14ac:dyDescent="0.3">
      <c r="A84" s="44">
        <v>7</v>
      </c>
      <c r="B84" s="45" t="s">
        <v>164</v>
      </c>
      <c r="C84" s="44" t="s">
        <v>94</v>
      </c>
      <c r="D84" s="60">
        <f t="shared" si="14"/>
        <v>25361.334999999999</v>
      </c>
      <c r="E84" s="48">
        <v>7779</v>
      </c>
      <c r="F84" s="48">
        <v>4084</v>
      </c>
      <c r="G84" s="48"/>
      <c r="H84" s="48">
        <v>6479.1840000000002</v>
      </c>
      <c r="I84" s="48">
        <v>7019.1509999999998</v>
      </c>
      <c r="J84" s="115" t="s">
        <v>14</v>
      </c>
      <c r="K84" s="4"/>
      <c r="L84" s="5"/>
    </row>
    <row r="85" spans="1:12" ht="45" x14ac:dyDescent="0.3">
      <c r="A85" s="44">
        <v>8</v>
      </c>
      <c r="B85" s="45" t="s">
        <v>163</v>
      </c>
      <c r="C85" s="44" t="s">
        <v>94</v>
      </c>
      <c r="D85" s="60">
        <f t="shared" si="14"/>
        <v>4064</v>
      </c>
      <c r="E85" s="48">
        <v>1267</v>
      </c>
      <c r="F85" s="48">
        <v>1371</v>
      </c>
      <c r="G85" s="48">
        <v>1426</v>
      </c>
      <c r="H85" s="48"/>
      <c r="I85" s="48"/>
      <c r="J85" s="118"/>
      <c r="K85" s="4"/>
      <c r="L85" s="5"/>
    </row>
    <row r="86" spans="1:12" ht="45" x14ac:dyDescent="0.3">
      <c r="A86" s="44">
        <v>9</v>
      </c>
      <c r="B86" s="45" t="s">
        <v>144</v>
      </c>
      <c r="C86" s="44" t="s">
        <v>94</v>
      </c>
      <c r="D86" s="60">
        <f t="shared" si="14"/>
        <v>612.03</v>
      </c>
      <c r="E86" s="48">
        <v>100</v>
      </c>
      <c r="F86" s="48">
        <v>125</v>
      </c>
      <c r="G86" s="48">
        <v>125</v>
      </c>
      <c r="H86" s="48">
        <v>127.2</v>
      </c>
      <c r="I86" s="48">
        <v>134.83000000000001</v>
      </c>
      <c r="J86" s="117"/>
      <c r="K86" s="4"/>
      <c r="L86" s="5"/>
    </row>
    <row r="87" spans="1:12" ht="45" customHeight="1" x14ac:dyDescent="0.3">
      <c r="A87" s="44">
        <v>10</v>
      </c>
      <c r="B87" s="45" t="s">
        <v>101</v>
      </c>
      <c r="C87" s="44" t="s">
        <v>94</v>
      </c>
      <c r="D87" s="60">
        <f>D88+D89+D90</f>
        <v>45805.89</v>
      </c>
      <c r="E87" s="60">
        <f>E88+E89+E90</f>
        <v>4733.09</v>
      </c>
      <c r="F87" s="60">
        <f t="shared" ref="F87:I87" si="16">F88+F89+F90</f>
        <v>0</v>
      </c>
      <c r="G87" s="60">
        <f t="shared" si="16"/>
        <v>0</v>
      </c>
      <c r="H87" s="60">
        <f t="shared" si="16"/>
        <v>20136</v>
      </c>
      <c r="I87" s="60">
        <f t="shared" si="16"/>
        <v>20936.8</v>
      </c>
      <c r="J87" s="115" t="s">
        <v>15</v>
      </c>
      <c r="K87" s="4"/>
      <c r="L87" s="5"/>
    </row>
    <row r="88" spans="1:12" x14ac:dyDescent="0.3">
      <c r="A88" s="6" t="s">
        <v>161</v>
      </c>
      <c r="B88" s="11" t="s">
        <v>138</v>
      </c>
      <c r="C88" s="39"/>
      <c r="D88" s="1">
        <f t="shared" ref="D88:D90" si="17">E88+F88+G88+H88+I88</f>
        <v>22040.720000000001</v>
      </c>
      <c r="E88" s="31">
        <v>244.72</v>
      </c>
      <c r="F88" s="31"/>
      <c r="G88" s="31"/>
      <c r="H88" s="31">
        <v>10686</v>
      </c>
      <c r="I88" s="31">
        <v>11110</v>
      </c>
      <c r="J88" s="118"/>
      <c r="K88" s="4"/>
      <c r="L88" s="5"/>
    </row>
    <row r="89" spans="1:12" ht="40.5" x14ac:dyDescent="0.3">
      <c r="A89" s="6" t="s">
        <v>162</v>
      </c>
      <c r="B89" s="11" t="s">
        <v>139</v>
      </c>
      <c r="C89" s="39"/>
      <c r="D89" s="1">
        <f t="shared" si="17"/>
        <v>21765.17</v>
      </c>
      <c r="E89" s="31">
        <v>2488.37</v>
      </c>
      <c r="F89" s="31"/>
      <c r="G89" s="31"/>
      <c r="H89" s="31">
        <v>9450</v>
      </c>
      <c r="I89" s="31">
        <v>9826.7999999999993</v>
      </c>
      <c r="J89" s="118"/>
      <c r="K89" s="4"/>
      <c r="L89" s="5"/>
    </row>
    <row r="90" spans="1:12" x14ac:dyDescent="0.3">
      <c r="A90" s="6" t="s">
        <v>165</v>
      </c>
      <c r="B90" s="11" t="s">
        <v>168</v>
      </c>
      <c r="C90" s="39"/>
      <c r="D90" s="1">
        <f t="shared" si="17"/>
        <v>2000</v>
      </c>
      <c r="E90" s="31">
        <v>2000</v>
      </c>
      <c r="F90" s="31"/>
      <c r="G90" s="31"/>
      <c r="H90" s="31"/>
      <c r="I90" s="31"/>
      <c r="J90" s="122"/>
      <c r="K90" s="4"/>
      <c r="L90" s="5"/>
    </row>
    <row r="91" spans="1:12" x14ac:dyDescent="0.3">
      <c r="A91" s="6"/>
      <c r="B91" s="11"/>
      <c r="C91" s="39"/>
      <c r="D91" s="63"/>
      <c r="E91" s="31"/>
      <c r="F91" s="31"/>
      <c r="G91" s="31"/>
      <c r="H91" s="31"/>
      <c r="I91" s="31"/>
      <c r="J91" s="39"/>
      <c r="K91" s="4"/>
      <c r="L91" s="5"/>
    </row>
    <row r="92" spans="1:12" s="68" customFormat="1" ht="22.5" x14ac:dyDescent="0.3">
      <c r="A92" s="137" t="s">
        <v>148</v>
      </c>
      <c r="B92" s="138"/>
      <c r="C92" s="65"/>
      <c r="D92" s="66">
        <f>E92+F92+G92+H92+I92</f>
        <v>779848.402</v>
      </c>
      <c r="E92" s="66">
        <f>E18+E19+E75+E76+E81+E82+E84+E86+E87+E85</f>
        <v>144091.17000000001</v>
      </c>
      <c r="F92" s="66">
        <f t="shared" ref="F92:I92" si="18">F18+F19+F75+F76+F81+F82+F84+F86+F87+F85</f>
        <v>115248</v>
      </c>
      <c r="G92" s="66">
        <f t="shared" si="18"/>
        <v>112503</v>
      </c>
      <c r="H92" s="66">
        <f t="shared" si="18"/>
        <v>201218.149</v>
      </c>
      <c r="I92" s="66">
        <f t="shared" si="18"/>
        <v>206788.08300000001</v>
      </c>
      <c r="J92" s="44"/>
    </row>
    <row r="93" spans="1:12" s="8" customFormat="1" ht="22.5" x14ac:dyDescent="0.3">
      <c r="A93" s="125" t="s">
        <v>149</v>
      </c>
      <c r="B93" s="125"/>
      <c r="C93" s="77"/>
      <c r="D93" s="66"/>
      <c r="E93" s="78"/>
      <c r="F93" s="77"/>
      <c r="G93" s="77"/>
      <c r="H93" s="77"/>
      <c r="I93" s="77"/>
      <c r="J93" s="74"/>
    </row>
    <row r="94" spans="1:12" ht="23.25" x14ac:dyDescent="0.3">
      <c r="A94" s="139" t="s">
        <v>151</v>
      </c>
      <c r="B94" s="139"/>
      <c r="C94" s="82"/>
      <c r="D94" s="83">
        <f t="shared" ref="D94:D98" si="19">E94+F94+G94+H94+I94</f>
        <v>630851.505</v>
      </c>
      <c r="E94" s="85">
        <f>E19+E18</f>
        <v>115320.08</v>
      </c>
      <c r="F94" s="85">
        <f t="shared" ref="F94:I94" si="20">F19+F18</f>
        <v>97728</v>
      </c>
      <c r="G94" s="85">
        <f t="shared" si="20"/>
        <v>99012</v>
      </c>
      <c r="H94" s="85">
        <f t="shared" si="20"/>
        <v>157385.14799999999</v>
      </c>
      <c r="I94" s="85">
        <f t="shared" si="20"/>
        <v>161406.277</v>
      </c>
      <c r="J94" s="79"/>
    </row>
    <row r="95" spans="1:12" ht="23.25" x14ac:dyDescent="0.3">
      <c r="A95" s="139" t="s">
        <v>152</v>
      </c>
      <c r="B95" s="139"/>
      <c r="C95" s="84"/>
      <c r="D95" s="83">
        <f t="shared" si="19"/>
        <v>57769.534</v>
      </c>
      <c r="E95" s="85">
        <f>E75+E76</f>
        <v>12099</v>
      </c>
      <c r="F95" s="85">
        <f t="shared" ref="F95:I95" si="21">F75+F76</f>
        <v>9480</v>
      </c>
      <c r="G95" s="85">
        <f t="shared" si="21"/>
        <v>9480</v>
      </c>
      <c r="H95" s="85">
        <f t="shared" si="21"/>
        <v>13231.406999999999</v>
      </c>
      <c r="I95" s="85">
        <f t="shared" si="21"/>
        <v>13479.127</v>
      </c>
      <c r="J95" s="80"/>
    </row>
    <row r="96" spans="1:12" ht="23.25" x14ac:dyDescent="0.3">
      <c r="A96" s="139" t="s">
        <v>153</v>
      </c>
      <c r="B96" s="139"/>
      <c r="C96" s="82"/>
      <c r="D96" s="83">
        <f t="shared" si="19"/>
        <v>15384.108</v>
      </c>
      <c r="E96" s="85">
        <f>E81+E82</f>
        <v>2793</v>
      </c>
      <c r="F96" s="85">
        <f t="shared" ref="F96:I96" si="22">F81+F82</f>
        <v>2460</v>
      </c>
      <c r="G96" s="85">
        <f t="shared" si="22"/>
        <v>2460</v>
      </c>
      <c r="H96" s="85">
        <f t="shared" si="22"/>
        <v>3859.21</v>
      </c>
      <c r="I96" s="85">
        <f t="shared" si="22"/>
        <v>3811.8980000000001</v>
      </c>
      <c r="J96" s="80"/>
    </row>
    <row r="97" spans="1:11" ht="23.25" x14ac:dyDescent="0.3">
      <c r="A97" s="139" t="s">
        <v>150</v>
      </c>
      <c r="B97" s="139"/>
      <c r="C97" s="82"/>
      <c r="D97" s="83">
        <f t="shared" si="19"/>
        <v>30037.365000000002</v>
      </c>
      <c r="E97" s="85">
        <f>E84+E86+E85</f>
        <v>9146</v>
      </c>
      <c r="F97" s="85">
        <f t="shared" ref="F97:I97" si="23">F84+F86+F85</f>
        <v>5580</v>
      </c>
      <c r="G97" s="85">
        <f t="shared" si="23"/>
        <v>1551</v>
      </c>
      <c r="H97" s="85">
        <f t="shared" si="23"/>
        <v>6606.384</v>
      </c>
      <c r="I97" s="85">
        <f t="shared" si="23"/>
        <v>7153.9809999999998</v>
      </c>
      <c r="J97" s="81"/>
    </row>
    <row r="98" spans="1:11" ht="23.25" x14ac:dyDescent="0.3">
      <c r="A98" s="139" t="s">
        <v>154</v>
      </c>
      <c r="B98" s="139"/>
      <c r="C98" s="82"/>
      <c r="D98" s="83">
        <f t="shared" si="19"/>
        <v>45805.89</v>
      </c>
      <c r="E98" s="86">
        <f>E87</f>
        <v>4733.09</v>
      </c>
      <c r="F98" s="86">
        <f t="shared" ref="F98:I98" si="24">F87</f>
        <v>0</v>
      </c>
      <c r="G98" s="86">
        <f t="shared" si="24"/>
        <v>0</v>
      </c>
      <c r="H98" s="86">
        <f t="shared" si="24"/>
        <v>20136</v>
      </c>
      <c r="I98" s="86">
        <f t="shared" si="24"/>
        <v>20936.8</v>
      </c>
      <c r="J98" s="81"/>
      <c r="K98" s="18"/>
    </row>
    <row r="99" spans="1:11" x14ac:dyDescent="0.3">
      <c r="A99" s="2" t="s">
        <v>171</v>
      </c>
      <c r="J99" s="17"/>
    </row>
    <row r="100" spans="1:11" x14ac:dyDescent="0.3">
      <c r="B100" s="75"/>
      <c r="J100" s="17"/>
    </row>
    <row r="101" spans="1:11" x14ac:dyDescent="0.3">
      <c r="B101" s="75"/>
      <c r="J101" s="17"/>
    </row>
    <row r="102" spans="1:11" x14ac:dyDescent="0.3">
      <c r="B102" s="75"/>
      <c r="J102" s="19"/>
    </row>
    <row r="103" spans="1:11" x14ac:dyDescent="0.3">
      <c r="B103" s="75"/>
    </row>
    <row r="104" spans="1:11" x14ac:dyDescent="0.3">
      <c r="B104" s="75"/>
      <c r="J104" s="2" t="s">
        <v>17</v>
      </c>
    </row>
    <row r="105" spans="1:11" x14ac:dyDescent="0.3">
      <c r="B105" s="76"/>
    </row>
  </sheetData>
  <mergeCells count="34">
    <mergeCell ref="A92:B92"/>
    <mergeCell ref="A98:B98"/>
    <mergeCell ref="A93:B93"/>
    <mergeCell ref="A94:B94"/>
    <mergeCell ref="A95:B95"/>
    <mergeCell ref="A96:B96"/>
    <mergeCell ref="A97:B97"/>
    <mergeCell ref="J87:J90"/>
    <mergeCell ref="A15:A17"/>
    <mergeCell ref="B15:B17"/>
    <mergeCell ref="C15:C17"/>
    <mergeCell ref="D15:D17"/>
    <mergeCell ref="J15:J17"/>
    <mergeCell ref="J75:J80"/>
    <mergeCell ref="J81:J83"/>
    <mergeCell ref="J84:J86"/>
    <mergeCell ref="E15:I15"/>
    <mergeCell ref="J18:J74"/>
    <mergeCell ref="E16:E17"/>
    <mergeCell ref="F16:F17"/>
    <mergeCell ref="G16:G17"/>
    <mergeCell ref="H16:H17"/>
    <mergeCell ref="I16:I17"/>
    <mergeCell ref="G1:J1"/>
    <mergeCell ref="G2:J2"/>
    <mergeCell ref="G3:J3"/>
    <mergeCell ref="G4:J4"/>
    <mergeCell ref="A13:J13"/>
    <mergeCell ref="G5:J5"/>
    <mergeCell ref="G7:J7"/>
    <mergeCell ref="G8:J8"/>
    <mergeCell ref="G9:J9"/>
    <mergeCell ref="G10:J10"/>
    <mergeCell ref="G11:J11"/>
  </mergeCells>
  <pageMargins left="0.70866141732283472" right="0.70866141732283472" top="0.74803149606299213" bottom="0.35433070866141736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прил.1</vt:lpstr>
      <vt:lpstr>прил для программы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2018-04-27T11:59:42Z</dcterms:modified>
</cp:coreProperties>
</file>